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285" windowWidth="16545" windowHeight="11640" tabRatio="631"/>
  </bookViews>
  <sheets>
    <sheet name="14" sheetId="120" r:id="rId1"/>
    <sheet name="8" sheetId="122" state="hidden" r:id="rId2"/>
    <sheet name="11.1" sheetId="128" state="hidden" r:id="rId3"/>
    <sheet name="11.2" sheetId="187" state="hidden" r:id="rId4"/>
    <sheet name="11.3" sheetId="188" state="hidden" r:id="rId5"/>
    <sheet name="15" sheetId="184" state="hidden" r:id="rId6"/>
    <sheet name="16" sheetId="185" state="hidden" r:id="rId7"/>
  </sheets>
  <definedNames>
    <definedName name="_xlnm._FilterDatabase" localSheetId="0" hidden="1">'14'!#REF!</definedName>
    <definedName name="_xlnm._FilterDatabase" localSheetId="1" hidden="1">'8'!#REF!</definedName>
    <definedName name="_xlnm.Print_Titles" localSheetId="3">'11.2'!$17:$17</definedName>
    <definedName name="_xlnm.Print_Titles" localSheetId="4">'11.3'!$14:$14</definedName>
    <definedName name="_xlnm.Print_Area" localSheetId="2">'11.1'!$A$1:$AH$17</definedName>
    <definedName name="_xlnm.Print_Area" localSheetId="3">'11.2'!$A$5:$O$162</definedName>
    <definedName name="_xlnm.Print_Area" localSheetId="4">'11.3'!$A$5:$I$37</definedName>
    <definedName name="_xlnm.Print_Area" localSheetId="0">'14'!$A$1:$AE$82</definedName>
    <definedName name="_xlnm.Print_Area" localSheetId="5">'15'!$A$1:$Y$15</definedName>
    <definedName name="_xlnm.Print_Area" localSheetId="6">'16'!$A$1:$X$15</definedName>
    <definedName name="_xlnm.Print_Area" localSheetId="1">'8'!$A$1:$AC$16</definedName>
  </definedNames>
  <calcPr calcId="125725" calcOnSave="0"/>
</workbook>
</file>

<file path=xl/calcChain.xml><?xml version="1.0" encoding="utf-8"?>
<calcChain xmlns="http://schemas.openxmlformats.org/spreadsheetml/2006/main">
  <c r="K66" i="120"/>
  <c r="K70"/>
  <c r="K72"/>
  <c r="K19" s="1"/>
  <c r="K52"/>
  <c r="K47"/>
  <c r="K46"/>
  <c r="K39"/>
  <c r="K23"/>
  <c r="K22" s="1"/>
  <c r="I72"/>
  <c r="I19" s="1"/>
  <c r="I70"/>
  <c r="I66"/>
  <c r="I52"/>
  <c r="I47"/>
  <c r="I46"/>
  <c r="I39"/>
  <c r="I23"/>
  <c r="F72"/>
  <c r="F19" s="1"/>
  <c r="F70"/>
  <c r="F66"/>
  <c r="F52"/>
  <c r="F47"/>
  <c r="F46"/>
  <c r="F39"/>
  <c r="F23"/>
  <c r="D52"/>
  <c r="D23"/>
  <c r="D72"/>
  <c r="D19" s="1"/>
  <c r="D70"/>
  <c r="D66"/>
  <c r="D47"/>
  <c r="D46"/>
  <c r="D39"/>
  <c r="I51" l="1"/>
  <c r="I18" s="1"/>
  <c r="K51"/>
  <c r="K18" s="1"/>
  <c r="K17"/>
  <c r="D51"/>
  <c r="D18" s="1"/>
  <c r="D22"/>
  <c r="D17" s="1"/>
  <c r="F51"/>
  <c r="F18" s="1"/>
  <c r="I22"/>
  <c r="I17" s="1"/>
  <c r="F22"/>
  <c r="F17" s="1"/>
  <c r="K16" l="1"/>
  <c r="U26"/>
  <c r="S58" l="1"/>
  <c r="R52" l="1"/>
  <c r="S63"/>
  <c r="S62"/>
  <c r="S61"/>
  <c r="S60"/>
  <c r="S59"/>
  <c r="Q57"/>
  <c r="Q56"/>
  <c r="Q55"/>
  <c r="Q54"/>
  <c r="Q53"/>
  <c r="P52"/>
  <c r="T18"/>
  <c r="T16" s="1"/>
  <c r="Q51"/>
  <c r="Q50"/>
  <c r="Q49"/>
  <c r="Q48"/>
  <c r="Q47"/>
  <c r="R24"/>
  <c r="R23" s="1"/>
  <c r="R22" s="1"/>
  <c r="R18" s="1"/>
  <c r="S25"/>
  <c r="S24" s="1"/>
  <c r="S23" s="1"/>
  <c r="S22" s="1"/>
  <c r="S18" s="1"/>
  <c r="U23" l="1"/>
  <c r="U22" s="1"/>
  <c r="U18" s="1"/>
  <c r="U16" s="1"/>
  <c r="S52"/>
  <c r="S16" s="1"/>
  <c r="R16"/>
  <c r="Q46"/>
  <c r="Q45" s="1"/>
  <c r="Q22" s="1"/>
  <c r="Q18" s="1"/>
  <c r="Q52"/>
  <c r="Q16" l="1"/>
</calcChain>
</file>

<file path=xl/sharedStrings.xml><?xml version="1.0" encoding="utf-8"?>
<sst xmlns="http://schemas.openxmlformats.org/spreadsheetml/2006/main" count="1492" uniqueCount="473">
  <si>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</si>
  <si>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</si>
  <si>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</si>
  <si>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</si>
  <si>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</si>
  <si>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</si>
  <si>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</si>
  <si>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>год N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</si>
  <si>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</si>
  <si>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</si>
  <si>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</si>
  <si>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</si>
  <si>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Год N</t>
  </si>
  <si>
    <t>Год N+1</t>
  </si>
  <si>
    <t>До</t>
  </si>
  <si>
    <t>После</t>
  </si>
  <si>
    <t>Схема и программа развития электроэнергетики субъекта Российской Федерации, утвержденные в год (X-1)</t>
  </si>
  <si>
    <t>Сроки осуществления мероприятий по технологическому присоединению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</si>
  <si>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</si>
  <si>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</si>
  <si>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</si>
  <si>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от «__» _____ 2015 г. №___</t>
  </si>
  <si>
    <t>Год раскрытия информации: _________ год</t>
  </si>
  <si>
    <t>Вывод объектов инвестиционной деятельности (мощностей) из эксплуатации</t>
  </si>
  <si>
    <t>Год N+2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</si>
  <si>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</si>
  <si>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</si>
  <si>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</si>
  <si>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</si>
  <si>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</si>
  <si>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</si>
  <si>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</si>
  <si>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</si>
  <si>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</si>
  <si>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</si>
  <si>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</si>
  <si>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</si>
  <si>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</si>
  <si>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</si>
  <si>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</si>
  <si>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</si>
  <si>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</si>
  <si>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</si>
  <si>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</si>
  <si>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</si>
  <si>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</si>
  <si>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</si>
  <si>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</si>
  <si>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</si>
  <si>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Показатель оценки последствий отказа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</si>
  <si>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</si>
  <si>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</si>
  <si>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</si>
  <si>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</si>
  <si>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Другое</t>
  </si>
  <si>
    <t>Утвержденные плановые значения показателей приведены в соответствии с  ______________________________________________________________________________</t>
  </si>
  <si>
    <t>Инвестиционная программа_______________________________________________</t>
  </si>
  <si>
    <t>Номер группы инвести-ционных проектов</t>
  </si>
  <si>
    <t>год (N+2)</t>
  </si>
  <si>
    <t>год (N+1)</t>
  </si>
  <si>
    <t>План
(Утвержденный план)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</si>
  <si>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</si>
  <si>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</si>
  <si>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</si>
  <si>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</si>
  <si>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</si>
  <si>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</si>
  <si>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</si>
  <si>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</si>
  <si>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</si>
  <si>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</si>
  <si>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</si>
  <si>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</si>
  <si>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</si>
  <si>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</si>
  <si>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</si>
  <si>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от «__» _____ 2016 г. №___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</si>
  <si>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</si>
  <si>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</si>
  <si>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</si>
  <si>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</si>
  <si>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</si>
  <si>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</si>
  <si>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</si>
  <si>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</si>
  <si>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</si>
  <si>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</si>
  <si>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</si>
  <si>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</si>
  <si>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</si>
  <si>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</si>
  <si>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</si>
  <si>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</si>
  <si>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</si>
  <si>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</si>
  <si>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технического освидетельст-вования (+;-)</t>
  </si>
  <si>
    <t xml:space="preserve">                                              полное наименование субъекта электроэнергетики</t>
  </si>
  <si>
    <t>Приложение  № 8</t>
  </si>
  <si>
    <t>Приложение  № 11</t>
  </si>
  <si>
    <t>Схема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</si>
  <si>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</si>
  <si>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</si>
  <si>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Необходимость замены физически изношенного оборудования подтверждается  результатами:</t>
  </si>
  <si>
    <t>Наличие заключенного договора о подключении к системам теплоснабжения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</si>
  <si>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</si>
  <si>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</si>
  <si>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Размер платы за подключение в соответствии с договором о подключении к системам теплоснабжения, млн рублей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</si>
  <si>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</si>
  <si>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ввода  объектов теплоснабжения  в эксплуатацию, год</t>
  </si>
  <si>
    <t>Сроки осуществления мероприятий по подключению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</si>
  <si>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</si>
  <si>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</si>
  <si>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</si>
  <si>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</si>
  <si>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</si>
  <si>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всего, Гкал/ч (т/ч, мм)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</si>
  <si>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</si>
  <si>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всего за вычетом мощности  наиболее крупного источника тепловой энергии (насосного агрегата), Гкал/ч (т/ч)</t>
  </si>
  <si>
    <t>Приложение  № 15</t>
  </si>
  <si>
    <t>Фактическая тепловая нагрузка (расход теплоносителя) объекта теплоснабжения, Гкал/ч (т/ч)</t>
  </si>
  <si>
    <t xml:space="preserve"> Номер группы инвести-ционных проектов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</si>
  <si>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</si>
  <si>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Приложение  № 16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</si>
  <si>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</si>
  <si>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</si>
  <si>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</si>
  <si>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</si>
  <si>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</si>
  <si>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</si>
  <si>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</si>
  <si>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</si>
  <si>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Форма 15. Краткое описание инвестиционной программы. Обоснование необходимости реализации инвестиционных проектов</t>
  </si>
  <si>
    <t>Форма 16. Краткое описание инвестиционной программы. Обоснование необходимости реализации инвестиционных проектов</t>
  </si>
  <si>
    <t>Факт 
(Предложение по корректировке плана)</t>
  </si>
  <si>
    <t xml:space="preserve">Факт 
(Предложение по корректировке утвержденного плана) </t>
  </si>
  <si>
    <t>План (Факт)</t>
  </si>
  <si>
    <t>Вывод объектов инвестиционной деятельности (мощностей) из эксплуатации в год (N-1)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</si>
  <si>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</si>
  <si>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</si>
  <si>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№ п/п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</si>
  <si>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</si>
  <si>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</si>
  <si>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Присоединение источников тепловой энергии или тепловых сетей к системам теплоснабжения</t>
  </si>
  <si>
    <t>Наименование объекта, выводимого из эксплуатации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</si>
  <si>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</si>
  <si>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Фактические данные о реализации мероприятий по технологическому присоединению</t>
  </si>
  <si>
    <t xml:space="preserve">год (N-4) </t>
  </si>
  <si>
    <t>год (N-3)</t>
  </si>
  <si>
    <t>год (N-2)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</si>
  <si>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</si>
  <si>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</si>
  <si>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</si>
  <si>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</si>
  <si>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</si>
  <si>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</si>
  <si>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</si>
  <si>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</si>
  <si>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</si>
  <si>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</si>
  <si>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</si>
  <si>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</si>
  <si>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</si>
  <si>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</si>
  <si>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</si>
  <si>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</si>
  <si>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</si>
  <si>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</si>
  <si>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</si>
  <si>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</si>
  <si>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</si>
  <si>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</si>
  <si>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</si>
  <si>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</si>
  <si>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</si>
  <si>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</si>
  <si>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</si>
  <si>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</si>
  <si>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</si>
  <si>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С2</t>
  </si>
  <si>
    <t>С3</t>
  </si>
  <si>
    <t>С4</t>
  </si>
  <si>
    <t>Индекс сметной стоимости</t>
  </si>
  <si>
    <t>(ст.3+ст.4+ст.5)/3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</si>
  <si>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</si>
  <si>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</si>
  <si>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Значения стандартизированных ставок за год (X-1), тыс. рублей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</si>
  <si>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</si>
  <si>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</si>
  <si>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</si>
  <si>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</si>
  <si>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</si>
  <si>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</si>
  <si>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</si>
  <si>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</si>
  <si>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</si>
  <si>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</si>
  <si>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</si>
  <si>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</si>
  <si>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</si>
  <si>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</si>
  <si>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</si>
  <si>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</si>
  <si>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</si>
  <si>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</si>
  <si>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</si>
  <si>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</si>
  <si>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</si>
  <si>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</si>
  <si>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</si>
  <si>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</si>
  <si>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</si>
  <si>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</si>
  <si>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</si>
  <si>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</si>
  <si>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</si>
  <si>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</si>
  <si>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</si>
  <si>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</si>
  <si>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</si>
  <si>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</si>
  <si>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</si>
  <si>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</si>
  <si>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</si>
  <si>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</si>
  <si>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</si>
  <si>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</si>
  <si>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</si>
  <si>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</si>
  <si>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</si>
  <si>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</si>
  <si>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</si>
  <si>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</si>
  <si>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</si>
  <si>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</si>
  <si>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</si>
  <si>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</si>
  <si>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</si>
  <si>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</si>
  <si>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ст.6*ст.7*ст.8/1000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</si>
  <si>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</si>
  <si>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</si>
  <si>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</si>
  <si>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t>год (N-1)</t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</si>
  <si>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</si>
  <si>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</si>
  <si>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</si>
  <si>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</si>
  <si>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</si>
  <si>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</si>
  <si>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</si>
  <si>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</si>
  <si>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</si>
  <si>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</si>
  <si>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</si>
  <si>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</si>
  <si>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</si>
  <si>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</si>
  <si>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</si>
  <si>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</si>
  <si>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</si>
  <si>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</si>
  <si>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</si>
  <si>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</si>
  <si>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</si>
  <si>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</si>
  <si>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</si>
  <si>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</si>
  <si>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</si>
  <si>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</si>
  <si>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</si>
  <si>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</si>
  <si>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</si>
  <si>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</si>
  <si>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</si>
  <si>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</si>
  <si>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</si>
  <si>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</si>
  <si>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</si>
  <si>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</si>
  <si>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</si>
  <si>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</si>
  <si>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от «05» мая 2016 г. №380</t>
  </si>
  <si>
    <t xml:space="preserve">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</si>
  <si>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</si>
  <si>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</si>
  <si>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</t>
  </si>
  <si>
    <t xml:space="preserve">            </t>
  </si>
  <si>
    <t xml:space="preserve">                         Год раскрытия информации: 2019 год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</si>
  <si>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</si>
  <si>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</si>
  <si>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</si>
  <si>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</si>
  <si>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</si>
  <si>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</si>
  <si>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</si>
  <si>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</si>
  <si>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</si>
  <si>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</si>
  <si>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</si>
  <si>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</si>
  <si>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</si>
  <si>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</si>
  <si>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</si>
  <si>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</si>
  <si>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</si>
  <si>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</si>
  <si>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</si>
  <si>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</si>
  <si>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</si>
  <si>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</si>
  <si>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полное наименование субъекта электроэнергетики</t>
  </si>
  <si>
    <t>Приложение  № 14</t>
  </si>
  <si>
    <t>ЛЭП, км</t>
  </si>
  <si>
    <t>0</t>
  </si>
  <si>
    <t>ВСЕГО по инвестиционной программе, в том числе:</t>
  </si>
  <si>
    <t>0.1</t>
  </si>
  <si>
    <t>0.2</t>
  </si>
  <si>
    <t>0.3</t>
  </si>
  <si>
    <t>Приморский край</t>
  </si>
  <si>
    <t>16.3.1</t>
  </si>
  <si>
    <t>16.3.2</t>
  </si>
  <si>
    <t xml:space="preserve">выключатель                                          10(6)кВ, </t>
  </si>
  <si>
    <t>0,10</t>
  </si>
  <si>
    <t>Надежная и бесперебойная подача электроэнергии существующим и вновь подключаемым потребителям</t>
  </si>
  <si>
    <t>Улучшение надежности бесперебойной подачи электроэнергии существующим и вновь подключаемым потребителям, снижение технологических потерь электрической энергии и аварийно-восстановительных работ</t>
  </si>
  <si>
    <t>Повышение безопасности эксплуатации, снижение аварийных ситуаций, обеспечение качества и надежности электрснабжения, возможность оперативного производства работ по переключению в электрических сетях.</t>
  </si>
  <si>
    <t>Обеспечение надежным и безопасным электрооборудованием, увеличение срока эксплуатации, подключение большего числа потребителей, обеспечение надежного и качественного электроснабжения, сокращение аварийно-восстановительных работ, упрощение процедцры технического обслуживания</t>
  </si>
  <si>
    <t xml:space="preserve"> Локальный ресурсный сметный расчет №1</t>
  </si>
  <si>
    <t xml:space="preserve"> Локальный ресурсный сметный расчет №2</t>
  </si>
  <si>
    <t xml:space="preserve"> Локальный ресурсный сметный расчет №3</t>
  </si>
  <si>
    <t xml:space="preserve"> Локальный ресурсный сметный расчет №4</t>
  </si>
  <si>
    <t xml:space="preserve"> Локальный ресурсный сметный расчет №5</t>
  </si>
  <si>
    <t xml:space="preserve"> Локальный ресурсный сметный расчет №6</t>
  </si>
  <si>
    <t xml:space="preserve"> Локальный ресурсный сметный расчет №7</t>
  </si>
  <si>
    <t xml:space="preserve"> Локальный ресурсный сметный расчет №8</t>
  </si>
  <si>
    <t xml:space="preserve"> Локальный ресурсный сметный расчет №9</t>
  </si>
  <si>
    <t xml:space="preserve"> Локальный ресурсный сметный расчет №10</t>
  </si>
  <si>
    <t xml:space="preserve"> Локальный ресурсный сметный расчет №11</t>
  </si>
  <si>
    <t xml:space="preserve"> Локальный ресурсный сметный расчет №12</t>
  </si>
  <si>
    <t xml:space="preserve"> Локальный ресурсный сметный расчет №13</t>
  </si>
  <si>
    <t xml:space="preserve"> Локальный ресурсный сметный расчет №14</t>
  </si>
  <si>
    <t xml:space="preserve"> Локальный ресурсный сметный расчет №15</t>
  </si>
  <si>
    <t xml:space="preserve"> Локальный ресурсный сметный расчет №16</t>
  </si>
  <si>
    <t xml:space="preserve"> Локальный ресурсный сметный расчет №17</t>
  </si>
  <si>
    <t xml:space="preserve"> Локальный ресурсный сметный расчет №18</t>
  </si>
  <si>
    <t xml:space="preserve"> Локальный ресурсный сметный расчет №19</t>
  </si>
  <si>
    <t xml:space="preserve"> Локальный ресурсный сметный расчет №20</t>
  </si>
  <si>
    <t xml:space="preserve"> Локальный ресурсный сметный расчет №21</t>
  </si>
  <si>
    <t xml:space="preserve"> Локальный ресурсный сметный расчет №22</t>
  </si>
  <si>
    <t xml:space="preserve"> Локальный ресурсный сметный расчет №23</t>
  </si>
  <si>
    <t xml:space="preserve"> Локальный ресурсный сметный расчет №24</t>
  </si>
  <si>
    <t xml:space="preserve"> Локальный ресурсный сметный расчет №25</t>
  </si>
  <si>
    <t xml:space="preserve"> Локальный ресурсный сметный расчет №26</t>
  </si>
  <si>
    <t xml:space="preserve"> Локальный ресурсный сметный расчет №27</t>
  </si>
  <si>
    <t xml:space="preserve"> Локальный ресурсный сметный расчет №28</t>
  </si>
  <si>
    <t xml:space="preserve"> Локальный ресурсный сметный расчет №29</t>
  </si>
  <si>
    <t xml:space="preserve"> Локальный ресурсный сметный расчет №30</t>
  </si>
  <si>
    <t xml:space="preserve"> Локальный ресурсный сметный расчет №31</t>
  </si>
  <si>
    <t xml:space="preserve"> Локальный ресурсный сметный расчет №32</t>
  </si>
  <si>
    <t xml:space="preserve"> Локальный ресурсный сметный расчет №33</t>
  </si>
  <si>
    <t xml:space="preserve"> Локальный ресурсный сметный расчет №34</t>
  </si>
  <si>
    <t xml:space="preserve"> Локальный ресурсный сметный расчет №35</t>
  </si>
  <si>
    <t xml:space="preserve"> Локальный ресурсный сметный расчет №36</t>
  </si>
  <si>
    <t>НОВОЕ СТРОИТЕЛЬСТВО</t>
  </si>
  <si>
    <t>ТЕХНОЛОГИЧЕСКОЕ ПЕРЕВООРУЖЕНИЕ И РЕКОНСТРУКЦИЯ</t>
  </si>
  <si>
    <t>ЭНЕРГОСБЕРЕЖЕНИЕ ЭНЕРГОЭФФЕКТИВНОСТЬ</t>
  </si>
  <si>
    <t>Новое строительство</t>
  </si>
  <si>
    <t>Новое строительство ВЛ(КЛ)-6/0,4 кВ</t>
  </si>
  <si>
    <t>Строительство ВЛ-6 кВ от оп. № 5/1 ВЛ-6 кВ ф-7 ПС 110/35/6 кВ "Молодежная" до проектируемой КТПН-400 кВА район ул. Южная, 13</t>
  </si>
  <si>
    <t xml:space="preserve">                      Инвестиционная программа    АО Арсеньевэлектросервис</t>
  </si>
  <si>
    <t>Генеральный директор АО Арсеньевэлектросервис                  Д.В. Малярович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</si>
  <si>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</si>
  <si>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</si>
  <si>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</si>
  <si>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</si>
  <si>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</si>
  <si>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>Строительство ВЛ-6 кВ от оп. № 62/14 ВЛ-6 кВ ф-7 ПС 110/35/6 кВ "Молодежная" до проектируемой КТПН-400 кВА район ул. Тихоокеанская</t>
  </si>
  <si>
    <t>Строительство ВЛ-6 кВ от оп. № 19 ВЛ-6 кВ ф-18 ПС 110/35/6 кВ "Молодежная" до проектируемой КТП-250 кВА район городского кладбища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</si>
  <si>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</si>
  <si>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</si>
  <si>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</si>
  <si>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ВЛ-6 кВ от оп. № 134 ВЛ-6 кВ ф-27 ПС 110/35/6 кВ "Арсеньев-1" до проектируемой КТПН-400 кВА район ул. Чапаева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</si>
  <si>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</si>
  <si>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133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</si>
  <si>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</si>
  <si>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1.1.1.</t>
  </si>
  <si>
    <t>1.1.2.</t>
  </si>
  <si>
    <t>1.1.3.</t>
  </si>
  <si>
    <t>1.1.4.</t>
  </si>
  <si>
    <t>1.1.5.</t>
  </si>
  <si>
    <t>1.1.6.</t>
  </si>
  <si>
    <t>1.1.7.</t>
  </si>
  <si>
    <t>1.1.8</t>
  </si>
  <si>
    <t>1.1.9.</t>
  </si>
  <si>
    <t>1.1.10.</t>
  </si>
  <si>
    <t>1.1.11.</t>
  </si>
  <si>
    <t>1.1.12.</t>
  </si>
  <si>
    <t>1.1.13</t>
  </si>
  <si>
    <t>1.1.14</t>
  </si>
  <si>
    <t>1.1.15</t>
  </si>
  <si>
    <t>1.2.</t>
  </si>
  <si>
    <t>Новое строительство КТПН 6/0,4 кВ</t>
  </si>
  <si>
    <t>1.2.1.</t>
  </si>
  <si>
    <t>Строительство КТПН-400 кВА район ул. Южная, 13</t>
  </si>
  <si>
    <t>1.2.2.</t>
  </si>
  <si>
    <t>Строительство КТПН-400 кВА район ул. Тихоокеанская</t>
  </si>
  <si>
    <t>1.2.3.</t>
  </si>
  <si>
    <t>Строительство КТП-250 кВА городского кладбища</t>
  </si>
  <si>
    <t>1.2.4.</t>
  </si>
  <si>
    <t>Строительство КТПН-400 кВА район пересечения ул. Островского -  ул. Пархоменко</t>
  </si>
  <si>
    <t>1.2.5.</t>
  </si>
  <si>
    <t>Строительство КТПН-400 кВА район ул. Чапаева</t>
  </si>
  <si>
    <t>1.2.6.</t>
  </si>
  <si>
    <t>Строительство КТПН-630 кВА район ул. Приморская</t>
  </si>
  <si>
    <t>1.3.</t>
  </si>
  <si>
    <t>Новое строительство РП</t>
  </si>
  <si>
    <t>1.3.1.</t>
  </si>
  <si>
    <t>Новое строительство в том числе:</t>
  </si>
  <si>
    <t>Строительство РП-4 район СТО (ТП-148)</t>
  </si>
  <si>
    <t>1.3.2.</t>
  </si>
  <si>
    <t>Строительство РП-5 район ГСК "Аэропорт" (КТП-163)</t>
  </si>
  <si>
    <t>1.3.3.</t>
  </si>
  <si>
    <t>Строительство РП-6 район пересечения ул. Жуковского -  пер. Пархоменко</t>
  </si>
  <si>
    <t>2.0</t>
  </si>
  <si>
    <t>2.1.</t>
  </si>
  <si>
    <t>Модернизация, реконструкция, новое строительство  КЛ-6/0,4 кВ</t>
  </si>
  <si>
    <t>2.1.1.</t>
  </si>
  <si>
    <t>Прокладка 2-й КЛ-0,4 кВ от ТП-18 до ВРУ дома по ул. Ломоносова, 8</t>
  </si>
  <si>
    <t>2.1.2.</t>
  </si>
  <si>
    <t>Прокладка 2-й КЛ-0,4 кВ от ТП-18 до ВРУ дома по ул. Ломоносова, 12</t>
  </si>
  <si>
    <t>2.1.3.</t>
  </si>
  <si>
    <t>Прокладка 2-й КЛ-0,4 кВ от ТП-14 до ВРУ дома по ул. Ломоносова, 16</t>
  </si>
  <si>
    <t>2.1.4.</t>
  </si>
  <si>
    <t>Прокладка 2-й КЛ-0,4 кВ от ТП-92 до ВРУ дома по ул. Октябрьская, 14</t>
  </si>
  <si>
    <t>2.1.5.</t>
  </si>
  <si>
    <t>Прокладка 2-й КЛ-0,4 кВ от ТП-92 до ВРУ дома по ул. Октябрьская, 14/2</t>
  </si>
  <si>
    <t>2.1.6.</t>
  </si>
  <si>
    <t>Прокладка 2-й КЛ-0,4 кВ от ТП-91 до ВРУ дома по ул. Жуковского, 11</t>
  </si>
  <si>
    <t>2.1.7.</t>
  </si>
  <si>
    <t>Прокладка 2-й КЛ-0,4 кВ от ТП-40 до ВРУ дома по ул. Жуковского, 13</t>
  </si>
  <si>
    <t>2.1.8.</t>
  </si>
  <si>
    <t>Прокладка 2-х КЛ-0,4 кВ от ТП-40 до ВРУ дома по ул. Жуковского, 15</t>
  </si>
  <si>
    <t>2.1.9.</t>
  </si>
  <si>
    <t>Прокладка 2-й КЛ-0,4 кВ от ТП-15 до ВРУ дома по ул. Ленинская, 35</t>
  </si>
  <si>
    <t>2.1.10.</t>
  </si>
  <si>
    <t>Прокладка 2-й КЛ-0,4 кВ от ТП-15 до ВРУ дома по ул. Ленинская, 37</t>
  </si>
  <si>
    <t>2.1.11.</t>
  </si>
  <si>
    <t xml:space="preserve">Реконструкция КЛ-6 кВ ф-3; ф-10 от ПС 35/6 кВ "Город" до ТП-20 </t>
  </si>
  <si>
    <t>2.1.12.</t>
  </si>
  <si>
    <t xml:space="preserve">Реконструкция КЛ-6 кВ ф-9; ф-13 от ПС 35/6 кВ "Город" до ТП-146 </t>
  </si>
  <si>
    <t>2.1.13.</t>
  </si>
  <si>
    <t>Реконструкция КЛ-6 кВ от ТП-33 до оп. № 1 ф-14 ПС 35/6 кВ "Город"</t>
  </si>
  <si>
    <t>2.2.</t>
  </si>
  <si>
    <t>Установка пунктов секционирования</t>
  </si>
  <si>
    <t>2.2.1.</t>
  </si>
  <si>
    <t xml:space="preserve">Установка пункта секционирования на ВЛ-6 кВ ф-13 ПС 110/35/6 кВ "Молодежная" </t>
  </si>
  <si>
    <t>2.2.2.</t>
  </si>
  <si>
    <t xml:space="preserve">Установка пункта секционирования на ВЛ-6 кВ ф-18 ПС 110/35/6 кВ "Молодежная" </t>
  </si>
  <si>
    <t>2.2.3.</t>
  </si>
  <si>
    <t xml:space="preserve">Установка пункта секционирования на ВЛ-6 кВ ф-15 ПС 110/35/6 кВ "Арсеньев-1" </t>
  </si>
  <si>
    <t>2.3.</t>
  </si>
  <si>
    <t>Установка грозозащиты</t>
  </si>
  <si>
    <t>2.3.1.</t>
  </si>
  <si>
    <t>Установка грозозащиты по фидерам 6 кВ ПС 110/35/6 кВ "Арсеньев-1", ПС 35/6 кВ "Город", ПС 110/35/6 кВ "Молодежная"</t>
  </si>
  <si>
    <t>3.0</t>
  </si>
  <si>
    <t>3.1.1.</t>
  </si>
  <si>
    <t>Установка приборов учета на границе балансовой принадлежности</t>
  </si>
  <si>
    <t xml:space="preserve"> Локальный ресурсный сметный расчет №37</t>
  </si>
  <si>
    <t xml:space="preserve"> Локальный ресурсный сметный расчет №38</t>
  </si>
  <si>
    <t xml:space="preserve"> Локальный ресурсный сметный расчет №39</t>
  </si>
  <si>
    <t xml:space="preserve"> Локальный ресурсный сметный расчет №40</t>
  </si>
  <si>
    <t xml:space="preserve"> Локальный ресурсный сметный расчет №41</t>
  </si>
  <si>
    <t xml:space="preserve"> Локальный ресурсный сметный расчет №42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</si>
</sst>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6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Calibri"/>
      <family val="2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9" fillId="0" borderId="0"/>
    <xf numFmtId="0" fontId="39" fillId="0" borderId="0"/>
    <xf numFmtId="164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55">
    <xf numFmtId="0" fontId="0" fillId="0" borderId="0" xfId="0"/>
    <xf numFmtId="0" fontId="11" fillId="0" borderId="0" xfId="0" applyFont="1"/>
    <xf numFmtId="0" fontId="11" fillId="0" borderId="0" xfId="0" applyFont="1" applyFill="1"/>
    <xf numFmtId="0" fontId="31" fillId="0" borderId="0" xfId="37" applyFont="1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center" vertical="center"/>
    </xf>
    <xf numFmtId="0" fontId="31" fillId="0" borderId="0" xfId="37" applyFont="1" applyFill="1" applyAlignment="1">
      <alignment vertical="center"/>
    </xf>
    <xf numFmtId="0" fontId="37" fillId="0" borderId="0" xfId="37" applyFont="1" applyAlignment="1"/>
    <xf numFmtId="0" fontId="12" fillId="0" borderId="0" xfId="46" applyFont="1" applyFill="1" applyBorder="1" applyAlignment="1"/>
    <xf numFmtId="0" fontId="40" fillId="0" borderId="0" xfId="37" applyFont="1" applyAlignment="1">
      <alignment horizontal="right"/>
    </xf>
    <xf numFmtId="0" fontId="11" fillId="0" borderId="0" xfId="0" applyFont="1" applyFill="1" applyAlignment="1"/>
    <xf numFmtId="0" fontId="11" fillId="0" borderId="10" xfId="0" applyFont="1" applyBorder="1"/>
    <xf numFmtId="0" fontId="40" fillId="0" borderId="0" xfId="37" applyFont="1" applyAlignment="1">
      <alignment horizontal="right" vertical="center"/>
    </xf>
    <xf numFmtId="0" fontId="35" fillId="0" borderId="0" xfId="55" applyFont="1"/>
    <xf numFmtId="0" fontId="45" fillId="0" borderId="0" xfId="55" applyFont="1"/>
    <xf numFmtId="0" fontId="46" fillId="0" borderId="0" xfId="55" applyFont="1"/>
    <xf numFmtId="0" fontId="35" fillId="0" borderId="0" xfId="55" applyFont="1" applyAlignment="1">
      <alignment horizontal="center"/>
    </xf>
    <xf numFmtId="0" fontId="48" fillId="0" borderId="0" xfId="55" applyFont="1"/>
    <xf numFmtId="0" fontId="48" fillId="0" borderId="10" xfId="55" applyFont="1" applyFill="1" applyBorder="1"/>
    <xf numFmtId="0" fontId="48" fillId="0" borderId="10" xfId="55" applyFont="1" applyBorder="1"/>
    <xf numFmtId="0" fontId="11" fillId="0" borderId="10" xfId="46" applyFont="1" applyBorder="1" applyAlignment="1">
      <alignment horizontal="center" vertical="center" textRotation="90" wrapText="1"/>
    </xf>
    <xf numFmtId="0" fontId="31" fillId="0" borderId="10" xfId="37" applyFont="1" applyFill="1" applyBorder="1" applyAlignment="1">
      <alignment horizontal="center" vertical="center"/>
    </xf>
    <xf numFmtId="49" fontId="35" fillId="0" borderId="10" xfId="55" applyNumberFormat="1" applyFont="1" applyBorder="1" applyAlignment="1">
      <alignment horizontal="center" vertical="center"/>
    </xf>
    <xf numFmtId="0" fontId="35" fillId="0" borderId="0" xfId="55" applyFont="1" applyAlignment="1">
      <alignment vertical="center"/>
    </xf>
    <xf numFmtId="0" fontId="31" fillId="0" borderId="10" xfId="37" applyFont="1" applyBorder="1"/>
    <xf numFmtId="0" fontId="31" fillId="0" borderId="10" xfId="37" applyFont="1" applyBorder="1" applyAlignment="1">
      <alignment vertical="center"/>
    </xf>
    <xf numFmtId="0" fontId="40" fillId="0" borderId="0" xfId="0" applyFont="1" applyFill="1" applyAlignment="1"/>
    <xf numFmtId="49" fontId="35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5" fillId="0" borderId="10" xfId="55" applyFont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1" fillId="0" borderId="0" xfId="37" applyFont="1"/>
    <xf numFmtId="0" fontId="47" fillId="0" borderId="0" xfId="55" applyFont="1" applyAlignment="1">
      <alignment horizontal="left" vertical="center"/>
    </xf>
    <xf numFmtId="0" fontId="35" fillId="0" borderId="0" xfId="55" applyFont="1" applyAlignment="1">
      <alignment vertical="top"/>
    </xf>
    <xf numFmtId="0" fontId="36" fillId="0" borderId="0" xfId="55" applyFont="1" applyAlignment="1">
      <alignment vertical="center"/>
    </xf>
    <xf numFmtId="0" fontId="36" fillId="0" borderId="10" xfId="55" applyFont="1" applyBorder="1" applyAlignment="1">
      <alignment horizontal="center" vertical="center" wrapText="1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4" fillId="0" borderId="10" xfId="45" applyFont="1" applyFill="1" applyBorder="1" applyAlignment="1">
      <alignment horizontal="center" vertical="center"/>
    </xf>
    <xf numFmtId="0" fontId="37" fillId="0" borderId="0" xfId="37" applyFont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/>
    </xf>
    <xf numFmtId="0" fontId="35" fillId="0" borderId="10" xfId="55" applyFont="1" applyFill="1" applyBorder="1" applyAlignment="1">
      <alignment horizontal="center" vertical="center" wrapText="1"/>
    </xf>
    <xf numFmtId="0" fontId="43" fillId="0" borderId="10" xfId="36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49" fontId="34" fillId="0" borderId="10" xfId="45" applyNumberFormat="1" applyFont="1" applyFill="1" applyBorder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35" fillId="0" borderId="10" xfId="55" applyFont="1" applyBorder="1" applyAlignment="1">
      <alignment horizontal="center" vertical="center" wrapText="1"/>
    </xf>
    <xf numFmtId="0" fontId="36" fillId="0" borderId="0" xfId="55" applyFont="1" applyBorder="1" applyAlignment="1">
      <alignment horizontal="center" vertical="center" wrapText="1"/>
    </xf>
    <xf numFmtId="0" fontId="37" fillId="0" borderId="0" xfId="37" applyFont="1" applyAlignment="1">
      <alignment horizontal="center"/>
    </xf>
    <xf numFmtId="49" fontId="35" fillId="0" borderId="0" xfId="55" applyNumberFormat="1" applyFont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10" xfId="46" applyFont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 wrapText="1"/>
    </xf>
    <xf numFmtId="49" fontId="31" fillId="0" borderId="0" xfId="37" applyNumberFormat="1" applyFont="1"/>
    <xf numFmtId="49" fontId="35" fillId="0" borderId="10" xfId="0" applyNumberFormat="1" applyFont="1" applyFill="1" applyBorder="1" applyAlignment="1">
      <alignment horizontal="center" vertical="center" wrapText="1"/>
    </xf>
    <xf numFmtId="0" fontId="31" fillId="0" borderId="0" xfId="37" applyFont="1" applyFill="1" applyBorder="1" applyAlignment="1"/>
    <xf numFmtId="49" fontId="31" fillId="0" borderId="0" xfId="37" applyNumberFormat="1" applyFont="1" applyFill="1"/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35" fillId="0" borderId="10" xfId="0" applyFont="1" applyFill="1" applyBorder="1" applyAlignment="1">
      <alignment vertical="center" wrapText="1"/>
    </xf>
    <xf numFmtId="0" fontId="37" fillId="0" borderId="0" xfId="37" applyFont="1" applyAlignment="1">
      <alignment horizontal="center" wrapText="1"/>
    </xf>
    <xf numFmtId="49" fontId="31" fillId="0" borderId="10" xfId="37" applyNumberFormat="1" applyFont="1" applyBorder="1" applyAlignment="1">
      <alignment horizontal="center"/>
    </xf>
    <xf numFmtId="0" fontId="35" fillId="0" borderId="10" xfId="0" applyFont="1" applyFill="1" applyBorder="1" applyAlignment="1">
      <alignment horizontal="center" vertical="center" wrapText="1"/>
    </xf>
    <xf numFmtId="49" fontId="35" fillId="0" borderId="10" xfId="0" applyNumberFormat="1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54" fillId="0" borderId="0" xfId="0" applyFont="1"/>
    <xf numFmtId="0" fontId="53" fillId="0" borderId="0" xfId="0" applyFont="1" applyFill="1"/>
    <xf numFmtId="0" fontId="54" fillId="0" borderId="0" xfId="0" applyFont="1" applyFill="1"/>
    <xf numFmtId="0" fontId="40" fillId="0" borderId="0" xfId="0" applyFont="1" applyFill="1"/>
    <xf numFmtId="0" fontId="40" fillId="0" borderId="0" xfId="0" applyFont="1"/>
    <xf numFmtId="167" fontId="41" fillId="0" borderId="0" xfId="55" applyNumberFormat="1" applyFont="1" applyAlignment="1">
      <alignment vertical="center"/>
    </xf>
    <xf numFmtId="167" fontId="42" fillId="0" borderId="0" xfId="55" applyNumberFormat="1" applyFont="1" applyAlignment="1">
      <alignment vertical="center"/>
    </xf>
    <xf numFmtId="167" fontId="56" fillId="0" borderId="0" xfId="55" applyNumberFormat="1" applyFont="1" applyAlignment="1">
      <alignment vertical="center"/>
    </xf>
    <xf numFmtId="167" fontId="11" fillId="0" borderId="0" xfId="0" applyNumberFormat="1" applyFont="1"/>
    <xf numFmtId="167" fontId="57" fillId="0" borderId="0" xfId="0" applyNumberFormat="1" applyFont="1" applyFill="1"/>
    <xf numFmtId="0" fontId="57" fillId="0" borderId="0" xfId="0" applyFont="1"/>
    <xf numFmtId="167" fontId="57" fillId="0" borderId="0" xfId="0" applyNumberFormat="1" applyFont="1"/>
    <xf numFmtId="167" fontId="40" fillId="0" borderId="0" xfId="37" applyNumberFormat="1" applyFont="1" applyAlignment="1">
      <alignment horizontal="right"/>
    </xf>
    <xf numFmtId="167" fontId="42" fillId="0" borderId="0" xfId="0" applyNumberFormat="1" applyFont="1" applyFill="1" applyAlignment="1">
      <alignment vertical="center"/>
    </xf>
    <xf numFmtId="167" fontId="56" fillId="0" borderId="0" xfId="0" applyNumberFormat="1" applyFont="1" applyFill="1" applyAlignment="1">
      <alignment vertical="center"/>
    </xf>
    <xf numFmtId="167" fontId="42" fillId="0" borderId="0" xfId="0" applyNumberFormat="1" applyFont="1" applyFill="1" applyAlignment="1">
      <alignment horizontal="center" vertical="center"/>
    </xf>
    <xf numFmtId="167" fontId="56" fillId="0" borderId="0" xfId="0" applyNumberFormat="1" applyFont="1" applyFill="1" applyAlignment="1">
      <alignment horizontal="center" vertical="center"/>
    </xf>
    <xf numFmtId="167" fontId="40" fillId="0" borderId="0" xfId="0" applyNumberFormat="1" applyFont="1" applyFill="1" applyAlignment="1"/>
    <xf numFmtId="167" fontId="11" fillId="0" borderId="0" xfId="0" applyNumberFormat="1" applyFont="1" applyFill="1" applyAlignment="1"/>
    <xf numFmtId="167" fontId="11" fillId="0" borderId="0" xfId="0" applyNumberFormat="1" applyFont="1" applyFill="1"/>
    <xf numFmtId="0" fontId="59" fillId="0" borderId="0" xfId="0" applyFont="1" applyFill="1"/>
    <xf numFmtId="167" fontId="40" fillId="0" borderId="0" xfId="0" applyNumberFormat="1" applyFont="1" applyFill="1"/>
    <xf numFmtId="167" fontId="54" fillId="0" borderId="0" xfId="0" applyNumberFormat="1" applyFont="1" applyFill="1"/>
    <xf numFmtId="167" fontId="40" fillId="0" borderId="0" xfId="37" applyNumberFormat="1" applyFont="1" applyFill="1" applyAlignment="1">
      <alignment horizontal="right" vertical="center"/>
    </xf>
    <xf numFmtId="167" fontId="40" fillId="0" borderId="0" xfId="37" applyNumberFormat="1" applyFont="1" applyFill="1" applyAlignment="1">
      <alignment horizontal="right"/>
    </xf>
    <xf numFmtId="167" fontId="59" fillId="0" borderId="0" xfId="0" applyNumberFormat="1" applyFont="1" applyFill="1"/>
    <xf numFmtId="0" fontId="40" fillId="0" borderId="0" xfId="55" applyFont="1" applyAlignment="1">
      <alignment horizontal="left" vertical="center"/>
    </xf>
    <xf numFmtId="0" fontId="11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 vertical="center"/>
    </xf>
    <xf numFmtId="0" fontId="55" fillId="0" borderId="0" xfId="44" applyFont="1" applyFill="1" applyBorder="1" applyAlignment="1">
      <alignment horizontal="center"/>
    </xf>
    <xf numFmtId="0" fontId="12" fillId="0" borderId="0" xfId="46" applyFont="1" applyFill="1" applyBorder="1" applyAlignment="1">
      <alignment horizontal="center"/>
    </xf>
    <xf numFmtId="0" fontId="60" fillId="0" borderId="0" xfId="0" applyFont="1" applyFill="1" applyAlignment="1">
      <alignment horizontal="center"/>
    </xf>
    <xf numFmtId="167" fontId="11" fillId="0" borderId="0" xfId="0" applyNumberFormat="1" applyFont="1" applyAlignment="1"/>
    <xf numFmtId="0" fontId="40" fillId="0" borderId="0" xfId="55" applyFont="1" applyAlignment="1">
      <alignment horizontal="center" vertical="top"/>
    </xf>
    <xf numFmtId="167" fontId="40" fillId="0" borderId="0" xfId="55" applyNumberFormat="1" applyFont="1" applyAlignment="1">
      <alignment vertical="top"/>
    </xf>
    <xf numFmtId="167" fontId="61" fillId="0" borderId="0" xfId="55" applyNumberFormat="1" applyFont="1" applyAlignment="1">
      <alignment vertical="top"/>
    </xf>
    <xf numFmtId="167" fontId="58" fillId="0" borderId="0" xfId="55" applyNumberFormat="1" applyFont="1" applyAlignment="1">
      <alignment vertical="top"/>
    </xf>
    <xf numFmtId="167" fontId="40" fillId="0" borderId="0" xfId="0" applyNumberFormat="1" applyFont="1"/>
    <xf numFmtId="167" fontId="58" fillId="0" borderId="0" xfId="0" applyNumberFormat="1" applyFont="1" applyFill="1"/>
    <xf numFmtId="0" fontId="58" fillId="0" borderId="0" xfId="0" applyFont="1"/>
    <xf numFmtId="0" fontId="41" fillId="0" borderId="0" xfId="37" applyFont="1" applyFill="1" applyAlignment="1">
      <alignment vertical="center"/>
    </xf>
    <xf numFmtId="0" fontId="41" fillId="0" borderId="0" xfId="37" applyFont="1" applyFill="1"/>
    <xf numFmtId="0" fontId="41" fillId="0" borderId="0" xfId="37" applyFont="1" applyFill="1" applyAlignment="1">
      <alignment horizontal="center" vertical="center"/>
    </xf>
    <xf numFmtId="0" fontId="42" fillId="0" borderId="10" xfId="0" applyFont="1" applyFill="1" applyBorder="1" applyAlignment="1">
      <alignment horizontal="center" vertical="center" textRotation="90" wrapText="1"/>
    </xf>
    <xf numFmtId="0" fontId="42" fillId="0" borderId="17" xfId="0" applyFont="1" applyFill="1" applyBorder="1" applyAlignment="1">
      <alignment horizontal="center" vertical="center" textRotation="90" wrapText="1"/>
    </xf>
    <xf numFmtId="0" fontId="12" fillId="0" borderId="0" xfId="46" applyFont="1" applyFill="1" applyBorder="1" applyAlignment="1">
      <alignment horizontal="center"/>
    </xf>
    <xf numFmtId="49" fontId="36" fillId="24" borderId="10" xfId="55" applyNumberFormat="1" applyFont="1" applyFill="1" applyBorder="1" applyAlignment="1">
      <alignment horizontal="center" vertical="center"/>
    </xf>
    <xf numFmtId="0" fontId="36" fillId="24" borderId="10" xfId="55" applyFont="1" applyFill="1" applyBorder="1" applyAlignment="1">
      <alignment horizontal="center" vertical="center" wrapText="1"/>
    </xf>
    <xf numFmtId="0" fontId="36" fillId="24" borderId="10" xfId="55" applyFont="1" applyFill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/>
    </xf>
    <xf numFmtId="49" fontId="11" fillId="24" borderId="10" xfId="55" applyNumberFormat="1" applyFont="1" applyFill="1" applyBorder="1" applyAlignment="1">
      <alignment horizontal="center" vertical="center"/>
    </xf>
    <xf numFmtId="0" fontId="11" fillId="24" borderId="10" xfId="55" applyFont="1" applyFill="1" applyBorder="1" applyAlignment="1">
      <alignment horizontal="left" vertical="top" wrapText="1"/>
    </xf>
    <xf numFmtId="0" fontId="11" fillId="24" borderId="10" xfId="55" applyFont="1" applyFill="1" applyBorder="1" applyAlignment="1">
      <alignment horizontal="center" vertical="center"/>
    </xf>
    <xf numFmtId="49" fontId="12" fillId="24" borderId="10" xfId="55" applyNumberFormat="1" applyFont="1" applyFill="1" applyBorder="1" applyAlignment="1">
      <alignment horizontal="center" vertical="center"/>
    </xf>
    <xf numFmtId="0" fontId="12" fillId="24" borderId="10" xfId="55" applyFont="1" applyFill="1" applyBorder="1" applyAlignment="1">
      <alignment horizontal="center" vertical="center" wrapText="1"/>
    </xf>
    <xf numFmtId="0" fontId="12" fillId="24" borderId="10" xfId="5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left" vertical="center" wrapText="1"/>
    </xf>
    <xf numFmtId="0" fontId="36" fillId="0" borderId="10" xfId="37" applyFont="1" applyFill="1" applyBorder="1" applyAlignment="1">
      <alignment horizontal="center" vertical="center"/>
    </xf>
    <xf numFmtId="0" fontId="36" fillId="0" borderId="0" xfId="37" applyFont="1" applyFill="1" applyAlignment="1">
      <alignment vertical="center"/>
    </xf>
    <xf numFmtId="0" fontId="36" fillId="0" borderId="0" xfId="37" applyFont="1" applyFill="1"/>
    <xf numFmtId="0" fontId="36" fillId="0" borderId="0" xfId="37" applyFont="1" applyFill="1" applyAlignment="1">
      <alignment horizontal="center" vertical="center"/>
    </xf>
    <xf numFmtId="167" fontId="40" fillId="0" borderId="0" xfId="55" applyNumberFormat="1" applyFont="1" applyAlignment="1">
      <alignment horizontal="left" vertical="center"/>
    </xf>
    <xf numFmtId="167" fontId="40" fillId="0" borderId="0" xfId="55" applyNumberFormat="1" applyFont="1" applyAlignment="1">
      <alignment horizontal="center" vertical="top"/>
    </xf>
    <xf numFmtId="167" fontId="11" fillId="0" borderId="0" xfId="0" applyNumberFormat="1" applyFont="1" applyFill="1" applyAlignment="1">
      <alignment horizontal="center"/>
    </xf>
    <xf numFmtId="167" fontId="40" fillId="0" borderId="0" xfId="0" applyNumberFormat="1" applyFont="1" applyFill="1" applyAlignment="1">
      <alignment horizontal="center"/>
    </xf>
    <xf numFmtId="167" fontId="12" fillId="0" borderId="0" xfId="46" applyNumberFormat="1" applyFont="1" applyFill="1" applyBorder="1" applyAlignment="1">
      <alignment horizontal="center"/>
    </xf>
    <xf numFmtId="0" fontId="35" fillId="0" borderId="0" xfId="37" applyFont="1" applyFill="1"/>
    <xf numFmtId="0" fontId="35" fillId="0" borderId="0" xfId="37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/>
    <xf numFmtId="0" fontId="11" fillId="0" borderId="0" xfId="37" applyFont="1" applyFill="1" applyAlignment="1">
      <alignment horizontal="center" vertical="center"/>
    </xf>
    <xf numFmtId="0" fontId="11" fillId="24" borderId="10" xfId="55" applyFont="1" applyFill="1" applyBorder="1" applyAlignment="1">
      <alignment horizontal="center" vertical="center" wrapText="1"/>
    </xf>
    <xf numFmtId="0" fontId="11" fillId="24" borderId="10" xfId="55" applyFont="1" applyFill="1" applyBorder="1" applyAlignment="1">
      <alignment horizontal="left" vertical="center" wrapText="1"/>
    </xf>
    <xf numFmtId="0" fontId="11" fillId="0" borderId="0" xfId="37" applyFont="1" applyFill="1"/>
    <xf numFmtId="0" fontId="35" fillId="0" borderId="10" xfId="37" applyFont="1" applyFill="1" applyBorder="1" applyAlignment="1">
      <alignment horizontal="center" vertical="center" wrapText="1"/>
    </xf>
    <xf numFmtId="0" fontId="12" fillId="0" borderId="10" xfId="46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46" applyFont="1" applyFill="1" applyBorder="1" applyAlignment="1">
      <alignment horizontal="center"/>
    </xf>
    <xf numFmtId="0" fontId="11" fillId="0" borderId="0" xfId="46" applyFont="1" applyFill="1" applyBorder="1" applyAlignment="1">
      <alignment horizontal="center"/>
    </xf>
    <xf numFmtId="167" fontId="42" fillId="0" borderId="0" xfId="44" applyNumberFormat="1" applyFont="1" applyFill="1" applyBorder="1" applyAlignment="1">
      <alignment horizontal="center"/>
    </xf>
    <xf numFmtId="1" fontId="12" fillId="0" borderId="10" xfId="37" applyNumberFormat="1" applyFont="1" applyFill="1" applyBorder="1" applyAlignment="1">
      <alignment horizontal="center" vertical="center"/>
    </xf>
    <xf numFmtId="167" fontId="12" fillId="0" borderId="10" xfId="37" applyNumberFormat="1" applyFont="1" applyFill="1" applyBorder="1" applyAlignment="1">
      <alignment horizontal="center" vertical="center"/>
    </xf>
    <xf numFmtId="0" fontId="42" fillId="0" borderId="0" xfId="44" applyFont="1" applyFill="1" applyBorder="1" applyAlignment="1">
      <alignment horizontal="center"/>
    </xf>
    <xf numFmtId="0" fontId="12" fillId="0" borderId="10" xfId="37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2" fillId="0" borderId="0" xfId="44" applyFont="1" applyFill="1" applyBorder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11" fillId="0" borderId="0" xfId="46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2" fontId="11" fillId="24" borderId="10" xfId="55" applyNumberFormat="1" applyFont="1" applyFill="1" applyBorder="1" applyAlignment="1">
      <alignment horizontal="center" vertical="center" wrapText="1"/>
    </xf>
    <xf numFmtId="0" fontId="35" fillId="0" borderId="10" xfId="37" applyFont="1" applyFill="1" applyBorder="1" applyAlignment="1">
      <alignment horizontal="center" vertical="center"/>
    </xf>
    <xf numFmtId="49" fontId="11" fillId="24" borderId="10" xfId="55" applyNumberFormat="1" applyFont="1" applyFill="1" applyBorder="1" applyAlignment="1">
      <alignment horizontal="center"/>
    </xf>
    <xf numFmtId="0" fontId="11" fillId="24" borderId="10" xfId="55" applyFont="1" applyFill="1" applyBorder="1" applyAlignment="1">
      <alignment wrapText="1"/>
    </xf>
    <xf numFmtId="0" fontId="12" fillId="24" borderId="10" xfId="55" applyFont="1" applyFill="1" applyBorder="1" applyAlignment="1">
      <alignment horizontal="center" wrapText="1"/>
    </xf>
    <xf numFmtId="0" fontId="12" fillId="24" borderId="10" xfId="55" applyFont="1" applyFill="1" applyBorder="1" applyAlignment="1">
      <alignment horizontal="left" vertical="top" wrapText="1"/>
    </xf>
    <xf numFmtId="0" fontId="36" fillId="25" borderId="10" xfId="55" applyFont="1" applyFill="1" applyBorder="1" applyAlignment="1">
      <alignment horizontal="center" vertical="center"/>
    </xf>
    <xf numFmtId="0" fontId="36" fillId="25" borderId="10" xfId="37" applyFont="1" applyFill="1" applyBorder="1" applyAlignment="1">
      <alignment horizontal="center" vertical="center"/>
    </xf>
    <xf numFmtId="167" fontId="36" fillId="25" borderId="10" xfId="37" applyNumberFormat="1" applyFont="1" applyFill="1" applyBorder="1" applyAlignment="1">
      <alignment horizontal="center" vertical="center"/>
    </xf>
    <xf numFmtId="2" fontId="36" fillId="25" borderId="10" xfId="37" applyNumberFormat="1" applyFont="1" applyFill="1" applyBorder="1" applyAlignment="1">
      <alignment horizontal="center" vertical="center"/>
    </xf>
    <xf numFmtId="1" fontId="36" fillId="25" borderId="10" xfId="37" applyNumberFormat="1" applyFont="1" applyFill="1" applyBorder="1" applyAlignment="1">
      <alignment horizontal="center" vertical="center"/>
    </xf>
    <xf numFmtId="167" fontId="11" fillId="24" borderId="10" xfId="55" applyNumberFormat="1" applyFont="1" applyFill="1" applyBorder="1" applyAlignment="1">
      <alignment horizontal="center" vertical="center"/>
    </xf>
    <xf numFmtId="167" fontId="12" fillId="24" borderId="10" xfId="55" applyNumberFormat="1" applyFont="1" applyFill="1" applyBorder="1" applyAlignment="1">
      <alignment horizontal="center" vertical="center"/>
    </xf>
    <xf numFmtId="0" fontId="11" fillId="25" borderId="0" xfId="0" applyFont="1" applyFill="1"/>
    <xf numFmtId="167" fontId="11" fillId="25" borderId="0" xfId="0" applyNumberFormat="1" applyFont="1" applyFill="1"/>
    <xf numFmtId="2" fontId="11" fillId="25" borderId="0" xfId="0" applyNumberFormat="1" applyFont="1" applyFill="1"/>
    <xf numFmtId="2" fontId="40" fillId="25" borderId="0" xfId="37" applyNumberFormat="1" applyFont="1" applyFill="1" applyAlignment="1">
      <alignment horizontal="right" vertical="center"/>
    </xf>
    <xf numFmtId="1" fontId="11" fillId="25" borderId="0" xfId="0" applyNumberFormat="1" applyFont="1" applyFill="1"/>
    <xf numFmtId="2" fontId="40" fillId="25" borderId="0" xfId="37" applyNumberFormat="1" applyFont="1" applyFill="1" applyAlignment="1">
      <alignment horizontal="right"/>
    </xf>
    <xf numFmtId="0" fontId="55" fillId="25" borderId="0" xfId="44" applyFont="1" applyFill="1" applyBorder="1" applyAlignment="1">
      <alignment horizontal="center"/>
    </xf>
    <xf numFmtId="167" fontId="55" fillId="25" borderId="0" xfId="44" applyNumberFormat="1" applyFont="1" applyFill="1" applyBorder="1" applyAlignment="1">
      <alignment horizontal="center"/>
    </xf>
    <xf numFmtId="2" fontId="55" fillId="25" borderId="0" xfId="44" applyNumberFormat="1" applyFont="1" applyFill="1" applyBorder="1" applyAlignment="1">
      <alignment horizontal="center"/>
    </xf>
    <xf numFmtId="1" fontId="55" fillId="25" borderId="0" xfId="44" applyNumberFormat="1" applyFont="1" applyFill="1" applyBorder="1" applyAlignment="1">
      <alignment horizontal="center"/>
    </xf>
    <xf numFmtId="1" fontId="31" fillId="25" borderId="0" xfId="37" applyNumberFormat="1" applyFont="1" applyFill="1"/>
    <xf numFmtId="0" fontId="40" fillId="25" borderId="0" xfId="55" applyFont="1" applyFill="1" applyAlignment="1">
      <alignment horizontal="left" vertical="center"/>
    </xf>
    <xf numFmtId="167" fontId="40" fillId="25" borderId="0" xfId="55" applyNumberFormat="1" applyFont="1" applyFill="1" applyAlignment="1">
      <alignment horizontal="left" vertical="center"/>
    </xf>
    <xf numFmtId="2" fontId="40" fillId="25" borderId="0" xfId="55" applyNumberFormat="1" applyFont="1" applyFill="1" applyAlignment="1">
      <alignment horizontal="left" vertical="center"/>
    </xf>
    <xf numFmtId="1" fontId="42" fillId="25" borderId="0" xfId="55" applyNumberFormat="1" applyFont="1" applyFill="1" applyAlignment="1">
      <alignment vertical="center"/>
    </xf>
    <xf numFmtId="0" fontId="40" fillId="25" borderId="0" xfId="55" applyFont="1" applyFill="1" applyAlignment="1">
      <alignment horizontal="center" vertical="top"/>
    </xf>
    <xf numFmtId="167" fontId="40" fillId="25" borderId="0" xfId="55" applyNumberFormat="1" applyFont="1" applyFill="1" applyAlignment="1">
      <alignment horizontal="center" vertical="top"/>
    </xf>
    <xf numFmtId="2" fontId="40" fillId="25" borderId="0" xfId="55" applyNumberFormat="1" applyFont="1" applyFill="1" applyAlignment="1">
      <alignment horizontal="center" vertical="top"/>
    </xf>
    <xf numFmtId="1" fontId="40" fillId="25" borderId="0" xfId="55" applyNumberFormat="1" applyFont="1" applyFill="1" applyAlignment="1">
      <alignment vertical="top"/>
    </xf>
    <xf numFmtId="0" fontId="11" fillId="25" borderId="0" xfId="0" applyFont="1" applyFill="1" applyAlignment="1">
      <alignment horizontal="center"/>
    </xf>
    <xf numFmtId="167" fontId="11" fillId="25" borderId="0" xfId="0" applyNumberFormat="1" applyFont="1" applyFill="1" applyAlignment="1">
      <alignment horizontal="center"/>
    </xf>
    <xf numFmtId="2" fontId="11" fillId="25" borderId="0" xfId="0" applyNumberFormat="1" applyFont="1" applyFill="1" applyAlignment="1">
      <alignment horizontal="center"/>
    </xf>
    <xf numFmtId="1" fontId="11" fillId="25" borderId="0" xfId="0" applyNumberFormat="1" applyFont="1" applyFill="1" applyAlignment="1"/>
    <xf numFmtId="0" fontId="40" fillId="25" borderId="0" xfId="0" applyFont="1" applyFill="1" applyAlignment="1">
      <alignment horizontal="center"/>
    </xf>
    <xf numFmtId="167" fontId="40" fillId="25" borderId="0" xfId="0" applyNumberFormat="1" applyFont="1" applyFill="1" applyAlignment="1">
      <alignment horizontal="center"/>
    </xf>
    <xf numFmtId="2" fontId="40" fillId="25" borderId="0" xfId="0" applyNumberFormat="1" applyFont="1" applyFill="1" applyAlignment="1">
      <alignment horizontal="center"/>
    </xf>
    <xf numFmtId="1" fontId="42" fillId="25" borderId="0" xfId="0" applyNumberFormat="1" applyFont="1" applyFill="1" applyAlignment="1">
      <alignment vertical="center"/>
    </xf>
    <xf numFmtId="0" fontId="42" fillId="25" borderId="0" xfId="0" applyFont="1" applyFill="1" applyAlignment="1">
      <alignment horizontal="center" vertical="center"/>
    </xf>
    <xf numFmtId="167" fontId="42" fillId="25" borderId="0" xfId="0" applyNumberFormat="1" applyFont="1" applyFill="1" applyAlignment="1">
      <alignment horizontal="center" vertical="center"/>
    </xf>
    <xf numFmtId="2" fontId="42" fillId="25" borderId="0" xfId="0" applyNumberFormat="1" applyFont="1" applyFill="1" applyAlignment="1">
      <alignment horizontal="center" vertical="center"/>
    </xf>
    <xf numFmtId="1" fontId="42" fillId="25" borderId="0" xfId="0" applyNumberFormat="1" applyFont="1" applyFill="1" applyAlignment="1">
      <alignment horizontal="center" vertical="center"/>
    </xf>
    <xf numFmtId="0" fontId="42" fillId="25" borderId="10" xfId="0" applyFont="1" applyFill="1" applyBorder="1" applyAlignment="1">
      <alignment horizontal="center" vertical="center" wrapText="1"/>
    </xf>
    <xf numFmtId="167" fontId="42" fillId="25" borderId="10" xfId="37" applyNumberFormat="1" applyFont="1" applyFill="1" applyBorder="1" applyAlignment="1">
      <alignment horizontal="center" vertical="center" textRotation="90" wrapText="1"/>
    </xf>
    <xf numFmtId="2" fontId="42" fillId="25" borderId="10" xfId="37" applyNumberFormat="1" applyFont="1" applyFill="1" applyBorder="1" applyAlignment="1">
      <alignment horizontal="center" vertical="center" textRotation="90" wrapText="1"/>
    </xf>
    <xf numFmtId="1" fontId="42" fillId="25" borderId="10" xfId="37" applyNumberFormat="1" applyFont="1" applyFill="1" applyBorder="1" applyAlignment="1">
      <alignment horizontal="center" vertical="center" textRotation="90" wrapText="1"/>
    </xf>
    <xf numFmtId="0" fontId="35" fillId="25" borderId="10" xfId="55" applyFont="1" applyFill="1" applyBorder="1" applyAlignment="1">
      <alignment horizontal="center" vertical="center"/>
    </xf>
    <xf numFmtId="0" fontId="11" fillId="25" borderId="10" xfId="37" applyFont="1" applyFill="1" applyBorder="1" applyAlignment="1">
      <alignment horizontal="center" vertical="center" wrapText="1"/>
    </xf>
    <xf numFmtId="167" fontId="35" fillId="25" borderId="10" xfId="37" applyNumberFormat="1" applyFont="1" applyFill="1" applyBorder="1" applyAlignment="1">
      <alignment horizontal="center" vertical="center"/>
    </xf>
    <xf numFmtId="2" fontId="35" fillId="25" borderId="10" xfId="37" applyNumberFormat="1" applyFont="1" applyFill="1" applyBorder="1" applyAlignment="1">
      <alignment horizontal="center" vertical="center"/>
    </xf>
    <xf numFmtId="1" fontId="35" fillId="25" borderId="10" xfId="37" applyNumberFormat="1" applyFont="1" applyFill="1" applyBorder="1" applyAlignment="1">
      <alignment horizontal="center" vertical="center"/>
    </xf>
    <xf numFmtId="0" fontId="11" fillId="25" borderId="10" xfId="37" applyFont="1" applyFill="1" applyBorder="1" applyAlignment="1">
      <alignment horizontal="center" vertical="center"/>
    </xf>
    <xf numFmtId="0" fontId="11" fillId="25" borderId="10" xfId="55" applyFont="1" applyFill="1" applyBorder="1" applyAlignment="1">
      <alignment horizontal="center" vertical="center"/>
    </xf>
    <xf numFmtId="1" fontId="11" fillId="25" borderId="10" xfId="37" applyNumberFormat="1" applyFont="1" applyFill="1" applyBorder="1" applyAlignment="1">
      <alignment horizontal="center" vertical="center"/>
    </xf>
    <xf numFmtId="0" fontId="12" fillId="25" borderId="10" xfId="55" applyFont="1" applyFill="1" applyBorder="1" applyAlignment="1">
      <alignment horizontal="center" vertical="center"/>
    </xf>
    <xf numFmtId="0" fontId="11" fillId="25" borderId="10" xfId="46" applyFont="1" applyFill="1" applyBorder="1" applyAlignment="1">
      <alignment horizontal="center" vertical="center" wrapText="1"/>
    </xf>
    <xf numFmtId="167" fontId="12" fillId="25" borderId="10" xfId="46" applyNumberFormat="1" applyFont="1" applyFill="1" applyBorder="1" applyAlignment="1">
      <alignment horizontal="center" vertical="center"/>
    </xf>
    <xf numFmtId="2" fontId="12" fillId="25" borderId="10" xfId="46" applyNumberFormat="1" applyFont="1" applyFill="1" applyBorder="1" applyAlignment="1">
      <alignment horizontal="center" vertical="center"/>
    </xf>
    <xf numFmtId="1" fontId="12" fillId="25" borderId="10" xfId="46" applyNumberFormat="1" applyFont="1" applyFill="1" applyBorder="1" applyAlignment="1">
      <alignment horizontal="center" vertical="center"/>
    </xf>
    <xf numFmtId="167" fontId="11" fillId="25" borderId="10" xfId="46" applyNumberFormat="1" applyFont="1" applyFill="1" applyBorder="1" applyAlignment="1">
      <alignment horizontal="center" vertical="center"/>
    </xf>
    <xf numFmtId="1" fontId="11" fillId="25" borderId="10" xfId="46" applyNumberFormat="1" applyFont="1" applyFill="1" applyBorder="1" applyAlignment="1">
      <alignment horizontal="center" vertical="center"/>
    </xf>
    <xf numFmtId="2" fontId="11" fillId="25" borderId="10" xfId="46" applyNumberFormat="1" applyFont="1" applyFill="1" applyBorder="1" applyAlignment="1">
      <alignment horizontal="center" vertical="center"/>
    </xf>
    <xf numFmtId="0" fontId="12" fillId="25" borderId="0" xfId="46" applyFont="1" applyFill="1" applyBorder="1" applyAlignment="1">
      <alignment horizontal="center"/>
    </xf>
    <xf numFmtId="167" fontId="12" fillId="25" borderId="0" xfId="46" applyNumberFormat="1" applyFont="1" applyFill="1" applyBorder="1" applyAlignment="1">
      <alignment horizontal="center"/>
    </xf>
    <xf numFmtId="2" fontId="12" fillId="25" borderId="0" xfId="46" applyNumberFormat="1" applyFont="1" applyFill="1" applyBorder="1" applyAlignment="1">
      <alignment horizontal="center"/>
    </xf>
    <xf numFmtId="1" fontId="12" fillId="25" borderId="0" xfId="46" applyNumberFormat="1" applyFont="1" applyFill="1" applyBorder="1" applyAlignment="1">
      <alignment horizontal="center"/>
    </xf>
    <xf numFmtId="0" fontId="59" fillId="25" borderId="0" xfId="0" applyFont="1" applyFill="1"/>
    <xf numFmtId="0" fontId="40" fillId="25" borderId="0" xfId="0" applyFont="1" applyFill="1"/>
    <xf numFmtId="0" fontId="53" fillId="25" borderId="0" xfId="0" applyFont="1" applyFill="1"/>
    <xf numFmtId="167" fontId="53" fillId="25" borderId="0" xfId="0" applyNumberFormat="1" applyFont="1" applyFill="1"/>
    <xf numFmtId="167" fontId="40" fillId="25" borderId="0" xfId="0" applyNumberFormat="1" applyFont="1" applyFill="1"/>
    <xf numFmtId="2" fontId="40" fillId="25" borderId="0" xfId="0" applyNumberFormat="1" applyFont="1" applyFill="1"/>
    <xf numFmtId="1" fontId="53" fillId="25" borderId="0" xfId="0" applyNumberFormat="1" applyFont="1" applyFill="1"/>
    <xf numFmtId="1" fontId="41" fillId="25" borderId="12" xfId="37" applyNumberFormat="1" applyFont="1" applyFill="1" applyBorder="1" applyAlignment="1">
      <alignment horizontal="center" vertical="center" wrapText="1"/>
    </xf>
    <xf numFmtId="1" fontId="41" fillId="25" borderId="18" xfId="37" applyNumberFormat="1" applyFont="1" applyFill="1" applyBorder="1" applyAlignment="1">
      <alignment horizontal="center" vertical="center" wrapText="1"/>
    </xf>
    <xf numFmtId="2" fontId="42" fillId="25" borderId="10" xfId="37" applyNumberFormat="1" applyFont="1" applyFill="1" applyBorder="1" applyAlignment="1">
      <alignment horizontal="center" vertical="center" wrapText="1"/>
    </xf>
    <xf numFmtId="0" fontId="40" fillId="0" borderId="0" xfId="0" applyFont="1" applyFill="1" applyAlignment="1"/>
    <xf numFmtId="0" fontId="40" fillId="0" borderId="0" xfId="0" applyFont="1" applyAlignment="1"/>
    <xf numFmtId="0" fontId="42" fillId="25" borderId="16" xfId="0" applyFont="1" applyFill="1" applyBorder="1" applyAlignment="1">
      <alignment horizontal="center" vertical="center" wrapText="1"/>
    </xf>
    <xf numFmtId="0" fontId="42" fillId="25" borderId="20" xfId="0" applyFont="1" applyFill="1" applyBorder="1" applyAlignment="1">
      <alignment horizontal="center" vertical="center" wrapText="1"/>
    </xf>
    <xf numFmtId="0" fontId="42" fillId="25" borderId="14" xfId="0" applyFont="1" applyFill="1" applyBorder="1" applyAlignment="1">
      <alignment horizontal="center" vertical="center" wrapText="1"/>
    </xf>
    <xf numFmtId="0" fontId="42" fillId="25" borderId="19" xfId="0" applyFont="1" applyFill="1" applyBorder="1" applyAlignment="1">
      <alignment horizontal="center" vertical="center" wrapText="1"/>
    </xf>
    <xf numFmtId="0" fontId="41" fillId="25" borderId="10" xfId="37" applyFont="1" applyFill="1" applyBorder="1" applyAlignment="1">
      <alignment horizontal="center" vertical="center" wrapText="1"/>
    </xf>
    <xf numFmtId="0" fontId="41" fillId="0" borderId="0" xfId="37" applyFont="1" applyAlignment="1">
      <alignment horizontal="center"/>
    </xf>
    <xf numFmtId="0" fontId="0" fillId="0" borderId="0" xfId="0" applyAlignment="1"/>
    <xf numFmtId="0" fontId="40" fillId="0" borderId="0" xfId="55" applyFont="1" applyAlignment="1">
      <alignment horizontal="center" vertical="top"/>
    </xf>
    <xf numFmtId="0" fontId="4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1" fillId="0" borderId="10" xfId="37" applyFont="1" applyFill="1" applyBorder="1" applyAlignment="1">
      <alignment horizontal="center" vertical="center" wrapText="1"/>
    </xf>
    <xf numFmtId="167" fontId="42" fillId="0" borderId="10" xfId="0" applyNumberFormat="1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  <xf numFmtId="0" fontId="42" fillId="0" borderId="15" xfId="0" applyFont="1" applyFill="1" applyBorder="1" applyAlignment="1">
      <alignment horizontal="center" vertical="center" wrapText="1"/>
    </xf>
    <xf numFmtId="0" fontId="42" fillId="0" borderId="20" xfId="0" applyFont="1" applyFill="1" applyBorder="1" applyAlignment="1">
      <alignment horizontal="center" vertical="center" wrapText="1"/>
    </xf>
    <xf numFmtId="0" fontId="42" fillId="0" borderId="14" xfId="0" applyFont="1" applyFill="1" applyBorder="1" applyAlignment="1">
      <alignment horizontal="center" vertical="center" wrapText="1"/>
    </xf>
    <xf numFmtId="0" fontId="42" fillId="0" borderId="21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 wrapText="1"/>
    </xf>
    <xf numFmtId="0" fontId="42" fillId="0" borderId="11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41" fillId="25" borderId="11" xfId="37" applyFont="1" applyFill="1" applyBorder="1" applyAlignment="1">
      <alignment horizontal="center" vertical="center" wrapText="1"/>
    </xf>
    <xf numFmtId="0" fontId="41" fillId="25" borderId="17" xfId="37" applyFont="1" applyFill="1" applyBorder="1" applyAlignment="1">
      <alignment horizontal="center" vertical="center" wrapText="1"/>
    </xf>
    <xf numFmtId="0" fontId="41" fillId="25" borderId="13" xfId="37" applyFont="1" applyFill="1" applyBorder="1" applyAlignment="1">
      <alignment horizontal="center" vertical="center" wrapText="1"/>
    </xf>
    <xf numFmtId="167" fontId="42" fillId="25" borderId="10" xfId="37" applyNumberFormat="1" applyFont="1" applyFill="1" applyBorder="1" applyAlignment="1">
      <alignment horizontal="center" vertical="center" wrapText="1"/>
    </xf>
    <xf numFmtId="0" fontId="42" fillId="25" borderId="10" xfId="37" applyFont="1" applyFill="1" applyBorder="1" applyAlignment="1">
      <alignment horizontal="center" vertical="center" wrapText="1"/>
    </xf>
    <xf numFmtId="0" fontId="0" fillId="25" borderId="10" xfId="0" applyFill="1" applyBorder="1" applyAlignment="1"/>
    <xf numFmtId="0" fontId="35" fillId="0" borderId="0" xfId="55" applyFont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33" fillId="0" borderId="0" xfId="44" applyFont="1" applyFill="1" applyBorder="1" applyAlignment="1">
      <alignment horizontal="center"/>
    </xf>
    <xf numFmtId="0" fontId="34" fillId="0" borderId="10" xfId="45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11" fillId="0" borderId="10" xfId="46" applyFont="1" applyFill="1" applyBorder="1" applyAlignment="1">
      <alignment horizontal="center"/>
    </xf>
    <xf numFmtId="0" fontId="34" fillId="0" borderId="16" xfId="45" applyFont="1" applyFill="1" applyBorder="1" applyAlignment="1">
      <alignment horizontal="center" vertical="center" wrapText="1"/>
    </xf>
    <xf numFmtId="0" fontId="34" fillId="0" borderId="15" xfId="45" applyFont="1" applyFill="1" applyBorder="1" applyAlignment="1">
      <alignment horizontal="center" vertical="center" wrapText="1"/>
    </xf>
    <xf numFmtId="0" fontId="34" fillId="0" borderId="20" xfId="45" applyFont="1" applyFill="1" applyBorder="1" applyAlignment="1">
      <alignment horizontal="center" vertical="center" wrapText="1"/>
    </xf>
    <xf numFmtId="0" fontId="34" fillId="0" borderId="14" xfId="45" applyFont="1" applyFill="1" applyBorder="1" applyAlignment="1">
      <alignment horizontal="center" vertical="center" wrapText="1"/>
    </xf>
    <xf numFmtId="0" fontId="34" fillId="0" borderId="21" xfId="45" applyFont="1" applyFill="1" applyBorder="1" applyAlignment="1">
      <alignment horizontal="center" vertical="center" wrapText="1"/>
    </xf>
    <xf numFmtId="0" fontId="34" fillId="0" borderId="19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43" fillId="0" borderId="12" xfId="37" applyFont="1" applyFill="1" applyBorder="1" applyAlignment="1">
      <alignment horizontal="center" vertical="center" wrapText="1"/>
    </xf>
    <xf numFmtId="0" fontId="43" fillId="0" borderId="22" xfId="37" applyFont="1" applyFill="1" applyBorder="1" applyAlignment="1">
      <alignment horizontal="center" vertical="center" wrapText="1"/>
    </xf>
    <xf numFmtId="0" fontId="43" fillId="0" borderId="18" xfId="37" applyFont="1" applyFill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7" xfId="46" applyFont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 wrapText="1"/>
    </xf>
    <xf numFmtId="0" fontId="43" fillId="0" borderId="11" xfId="37" applyFont="1" applyFill="1" applyBorder="1" applyAlignment="1">
      <alignment horizontal="center" vertical="center" wrapText="1"/>
    </xf>
    <xf numFmtId="0" fontId="43" fillId="0" borderId="17" xfId="37" applyFont="1" applyFill="1" applyBorder="1" applyAlignment="1">
      <alignment horizontal="center" vertical="center" wrapText="1"/>
    </xf>
    <xf numFmtId="0" fontId="43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 wrapText="1"/>
    </xf>
    <xf numFmtId="0" fontId="31" fillId="0" borderId="21" xfId="37" applyFont="1" applyFill="1" applyBorder="1"/>
    <xf numFmtId="0" fontId="31" fillId="0" borderId="12" xfId="37" applyFont="1" applyFill="1" applyBorder="1" applyAlignment="1">
      <alignment horizontal="center" vertical="center" wrapText="1"/>
    </xf>
    <xf numFmtId="0" fontId="31" fillId="0" borderId="22" xfId="37" applyFont="1" applyFill="1" applyBorder="1" applyAlignment="1">
      <alignment horizontal="center" vertical="center" wrapText="1"/>
    </xf>
    <xf numFmtId="0" fontId="31" fillId="0" borderId="18" xfId="37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11" fillId="0" borderId="16" xfId="46" applyFont="1" applyFill="1" applyBorder="1" applyAlignment="1">
      <alignment horizontal="center" vertical="center" wrapText="1"/>
    </xf>
    <xf numFmtId="0" fontId="11" fillId="0" borderId="20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horizontal="center" vertical="center" wrapText="1"/>
    </xf>
    <xf numFmtId="0" fontId="31" fillId="0" borderId="0" xfId="37" applyFont="1" applyAlignment="1">
      <alignment horizontal="center"/>
    </xf>
    <xf numFmtId="0" fontId="37" fillId="0" borderId="0" xfId="37" applyFont="1" applyAlignment="1">
      <alignment horizontal="center"/>
    </xf>
    <xf numFmtId="49" fontId="35" fillId="0" borderId="10" xfId="0" applyNumberFormat="1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49" fontId="35" fillId="0" borderId="11" xfId="0" applyNumberFormat="1" applyFont="1" applyFill="1" applyBorder="1" applyAlignment="1">
      <alignment horizontal="center" vertical="center" wrapText="1"/>
    </xf>
    <xf numFmtId="49" fontId="35" fillId="0" borderId="13" xfId="0" applyNumberFormat="1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top"/>
    </xf>
    <xf numFmtId="0" fontId="31" fillId="0" borderId="0" xfId="37" applyFont="1" applyFill="1" applyAlignment="1">
      <alignment horizontal="center"/>
    </xf>
    <xf numFmtId="0" fontId="35" fillId="0" borderId="10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/>
    </xf>
    <xf numFmtId="0" fontId="37" fillId="0" borderId="0" xfId="37" applyFont="1" applyAlignment="1">
      <alignment horizontal="center" wrapText="1"/>
    </xf>
    <xf numFmtId="0" fontId="31" fillId="0" borderId="0" xfId="55" applyFont="1" applyAlignment="1">
      <alignment horizontal="center" vertical="top"/>
    </xf>
    <xf numFmtId="0" fontId="31" fillId="0" borderId="0" xfId="37" applyFont="1" applyFill="1" applyAlignment="1">
      <alignment horizontal="left" vertical="center" wrapText="1"/>
    </xf>
    <xf numFmtId="0" fontId="38" fillId="0" borderId="21" xfId="37" applyFont="1" applyFill="1" applyBorder="1" applyAlignment="1">
      <alignment horizontal="center"/>
    </xf>
    <xf numFmtId="0" fontId="31" fillId="0" borderId="12" xfId="37" applyFont="1" applyBorder="1" applyAlignment="1">
      <alignment horizontal="center" vertical="center" wrapText="1"/>
    </xf>
    <xf numFmtId="0" fontId="31" fillId="0" borderId="22" xfId="37" applyFont="1" applyBorder="1" applyAlignment="1">
      <alignment horizontal="center" vertical="center" wrapText="1"/>
    </xf>
    <xf numFmtId="0" fontId="31" fillId="0" borderId="18" xfId="37" applyFont="1" applyBorder="1" applyAlignment="1">
      <alignment horizontal="center" vertical="center" wrapText="1"/>
    </xf>
    <xf numFmtId="0" fontId="31" fillId="0" borderId="11" xfId="37" applyFont="1" applyBorder="1" applyAlignment="1">
      <alignment horizontal="center" vertical="center" wrapText="1"/>
    </xf>
    <xf numFmtId="0" fontId="31" fillId="0" borderId="13" xfId="37" applyFont="1" applyBorder="1" applyAlignment="1">
      <alignment horizontal="center" vertical="center" wrapText="1"/>
    </xf>
    <xf numFmtId="0" fontId="11" fillId="0" borderId="0" xfId="37" applyFont="1" applyFill="1" applyAlignment="1">
      <alignment horizontal="center"/>
    </xf>
    <xf numFmtId="0" fontId="12" fillId="0" borderId="0" xfId="37" applyFont="1" applyFill="1" applyAlignment="1">
      <alignment horizontal="center" vertical="center"/>
    </xf>
    <xf numFmtId="0" fontId="11" fillId="0" borderId="0" xfId="37" applyFont="1" applyFill="1" applyAlignment="1">
      <alignment horizontal="center" vertical="center"/>
    </xf>
    <xf numFmtId="0" fontId="31" fillId="0" borderId="10" xfId="55" applyFont="1" applyBorder="1" applyAlignment="1">
      <alignment horizontal="center" vertical="center" wrapText="1"/>
    </xf>
    <xf numFmtId="0" fontId="31" fillId="0" borderId="11" xfId="55" applyFont="1" applyBorder="1" applyAlignment="1">
      <alignment horizontal="center" vertical="center" wrapText="1"/>
    </xf>
    <xf numFmtId="0" fontId="31" fillId="0" borderId="13" xfId="55" applyFont="1" applyBorder="1" applyAlignment="1">
      <alignment horizontal="center" vertical="center" wrapText="1"/>
    </xf>
    <xf numFmtId="0" fontId="43" fillId="0" borderId="10" xfId="46" applyFont="1" applyBorder="1" applyAlignment="1">
      <alignment horizontal="center" vertical="center" wrapText="1"/>
    </xf>
    <xf numFmtId="0" fontId="31" fillId="0" borderId="17" xfId="55" applyFont="1" applyBorder="1" applyAlignment="1">
      <alignment horizontal="center" vertical="center" wrapText="1"/>
    </xf>
    <xf numFmtId="0" fontId="42" fillId="0" borderId="21" xfId="46" applyFont="1" applyBorder="1" applyAlignment="1">
      <alignment horizontal="center" vertical="center"/>
    </xf>
    <xf numFmtId="0" fontId="31" fillId="0" borderId="16" xfId="55" applyFont="1" applyBorder="1" applyAlignment="1">
      <alignment horizontal="center" vertical="center" wrapText="1"/>
    </xf>
    <xf numFmtId="0" fontId="31" fillId="0" borderId="20" xfId="55" applyFont="1" applyBorder="1" applyAlignment="1">
      <alignment horizontal="center" vertical="center" wrapText="1"/>
    </xf>
    <xf numFmtId="0" fontId="31" fillId="0" borderId="23" xfId="55" applyFont="1" applyBorder="1" applyAlignment="1">
      <alignment horizontal="center" vertical="center" wrapText="1"/>
    </xf>
    <xf numFmtId="0" fontId="31" fillId="0" borderId="24" xfId="55" applyFont="1" applyBorder="1" applyAlignment="1">
      <alignment horizontal="center" vertical="center" wrapText="1"/>
    </xf>
    <xf numFmtId="0" fontId="43" fillId="0" borderId="11" xfId="46" applyFont="1" applyBorder="1" applyAlignment="1">
      <alignment horizontal="center" vertical="center" wrapText="1"/>
    </xf>
    <xf numFmtId="0" fontId="43" fillId="0" borderId="17" xfId="46" applyFont="1" applyBorder="1" applyAlignment="1">
      <alignment horizontal="center" vertical="center" wrapText="1"/>
    </xf>
    <xf numFmtId="0" fontId="43" fillId="0" borderId="13" xfId="46" applyFont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S79"/>
  <sheetViews>
    <sheetView tabSelected="1" view="pageBreakPreview" topLeftCell="A4" zoomScale="55" zoomScaleSheetLayoutView="55" workbookViewId="0">
      <selection activeCell="D9" sqref="D9"/>
    </sheetView>
  </sheetViews>
  <sheetFormatPr defaultColWidth="9" defaultRowHeight="15.75"/>
  <cols>
    <col min="1" max="1" width="14.25" style="31" customWidth="1"/>
    <col min="2" max="2" width="42.625" style="31" customWidth="1"/>
    <col min="3" max="3" width="17.75" style="31" customWidth="1"/>
    <col min="4" max="4" width="32" style="94" customWidth="1"/>
    <col min="5" max="5" width="32" style="31" customWidth="1"/>
    <col min="6" max="10" width="10.75" style="31" customWidth="1"/>
    <col min="11" max="11" width="26.75" style="160" customWidth="1"/>
    <col min="12" max="13" width="10.75" style="179" customWidth="1"/>
    <col min="14" max="14" width="35.875" style="179" customWidth="1"/>
    <col min="15" max="15" width="17.5" style="179" customWidth="1"/>
    <col min="16" max="17" width="10.75" style="180" customWidth="1"/>
    <col min="18" max="19" width="10.75" style="181" customWidth="1"/>
    <col min="20" max="21" width="10.75" style="183" customWidth="1"/>
    <col min="22" max="27" width="6" style="94" customWidth="1"/>
    <col min="28" max="28" width="7.25" style="94" customWidth="1"/>
    <col min="29" max="29" width="6" style="94" customWidth="1"/>
    <col min="30" max="30" width="7.75" style="94" customWidth="1"/>
    <col min="31" max="31" width="6" style="94" customWidth="1"/>
    <col min="32" max="36" width="5" style="31" customWidth="1"/>
    <col min="37" max="41" width="5" style="1" customWidth="1"/>
    <col min="42" max="16384" width="9" style="1"/>
  </cols>
  <sheetData>
    <row r="1" spans="1:71" ht="18.75">
      <c r="G1" s="94"/>
      <c r="H1" s="94"/>
      <c r="I1" s="94"/>
      <c r="J1" s="94"/>
      <c r="S1" s="182" t="s">
        <v>311</v>
      </c>
      <c r="AE1" s="98"/>
      <c r="AF1" s="94"/>
      <c r="AG1" s="94"/>
      <c r="AH1" s="98"/>
    </row>
    <row r="2" spans="1:71" ht="18.75">
      <c r="G2" s="94"/>
      <c r="H2" s="94"/>
      <c r="I2" s="94"/>
      <c r="J2" s="94"/>
      <c r="S2" s="184" t="s">
        <v>0</v>
      </c>
      <c r="AE2" s="99"/>
      <c r="AF2" s="94"/>
      <c r="AG2" s="94"/>
      <c r="AH2" s="99"/>
    </row>
    <row r="3" spans="1:71" ht="18.75">
      <c r="G3" s="94"/>
      <c r="H3" s="96"/>
      <c r="I3" s="96"/>
      <c r="J3" s="96"/>
      <c r="S3" s="184" t="s">
        <v>281</v>
      </c>
      <c r="Z3" s="96"/>
      <c r="AB3" s="96"/>
      <c r="AC3" s="96"/>
      <c r="AD3" s="96"/>
      <c r="AE3" s="99"/>
      <c r="AF3" s="96"/>
      <c r="AG3" s="96"/>
      <c r="AH3" s="99"/>
    </row>
    <row r="4" spans="1:71" s="79" customFormat="1" ht="18.75">
      <c r="A4" s="105" t="s">
        <v>282</v>
      </c>
      <c r="B4" s="105"/>
      <c r="C4" s="105"/>
      <c r="D4" s="155"/>
      <c r="E4" s="105"/>
      <c r="F4" s="105"/>
      <c r="G4" s="105"/>
      <c r="H4" s="105"/>
      <c r="I4" s="158"/>
      <c r="J4" s="105"/>
      <c r="K4" s="161"/>
      <c r="L4" s="185"/>
      <c r="M4" s="185"/>
      <c r="N4" s="185"/>
      <c r="O4" s="185"/>
      <c r="P4" s="186"/>
      <c r="Q4" s="186"/>
      <c r="R4" s="187"/>
      <c r="S4" s="187"/>
      <c r="T4" s="188"/>
      <c r="U4" s="188"/>
      <c r="V4" s="105"/>
      <c r="W4" s="105"/>
      <c r="X4" s="105"/>
      <c r="Y4" s="105"/>
      <c r="Z4" s="105"/>
      <c r="AA4" s="92"/>
      <c r="AB4" s="92"/>
      <c r="AC4" s="92"/>
      <c r="AD4" s="92"/>
      <c r="AE4" s="92"/>
      <c r="AF4" s="78"/>
      <c r="AG4" s="78"/>
      <c r="AH4" s="78"/>
      <c r="AI4" s="78"/>
      <c r="AJ4" s="78"/>
    </row>
    <row r="5" spans="1:71" s="37" customFormat="1" ht="18.75">
      <c r="A5" s="251" t="s">
        <v>288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2"/>
      <c r="M5" s="252"/>
      <c r="N5" s="252"/>
      <c r="O5" s="252"/>
      <c r="P5" s="252"/>
      <c r="Q5" s="252"/>
      <c r="R5" s="252"/>
      <c r="S5" s="252"/>
      <c r="T5" s="189"/>
      <c r="U5" s="189"/>
    </row>
    <row r="6" spans="1:71" ht="18.75">
      <c r="A6" s="101" t="s">
        <v>283</v>
      </c>
      <c r="B6" s="101"/>
      <c r="C6" s="101"/>
      <c r="D6" s="137"/>
      <c r="E6" s="101"/>
      <c r="F6" s="101"/>
      <c r="G6" s="101"/>
      <c r="H6" s="101"/>
      <c r="I6" s="101"/>
      <c r="J6" s="101"/>
      <c r="K6" s="162"/>
      <c r="L6" s="190"/>
      <c r="M6" s="190"/>
      <c r="N6" s="190"/>
      <c r="O6" s="190"/>
      <c r="P6" s="191"/>
      <c r="Q6" s="191"/>
      <c r="R6" s="192"/>
      <c r="S6" s="192"/>
      <c r="T6" s="193"/>
      <c r="U6" s="193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1"/>
      <c r="BA6" s="81"/>
      <c r="BB6" s="81"/>
      <c r="BC6" s="81"/>
      <c r="BD6" s="81"/>
      <c r="BE6" s="82"/>
      <c r="BF6" s="81"/>
      <c r="BG6" s="81"/>
      <c r="BH6" s="81"/>
      <c r="BI6" s="81"/>
      <c r="BJ6" s="81"/>
      <c r="BK6" s="83"/>
      <c r="BL6" s="84"/>
      <c r="BM6" s="84"/>
      <c r="BN6" s="84"/>
      <c r="BO6" s="84"/>
      <c r="BP6" s="84"/>
      <c r="BQ6" s="84"/>
      <c r="BR6" s="84"/>
      <c r="BS6" s="85"/>
    </row>
    <row r="7" spans="1:71" s="79" customFormat="1" ht="18.75" customHeight="1">
      <c r="A7" s="109" t="s">
        <v>284</v>
      </c>
      <c r="B7" s="109"/>
      <c r="C7" s="109"/>
      <c r="D7" s="138"/>
      <c r="E7" s="253" t="s">
        <v>369</v>
      </c>
      <c r="F7" s="254"/>
      <c r="G7" s="254"/>
      <c r="H7" s="255"/>
      <c r="I7" s="255"/>
      <c r="J7" s="255"/>
      <c r="K7" s="255"/>
      <c r="L7" s="194"/>
      <c r="M7" s="194"/>
      <c r="N7" s="194"/>
      <c r="O7" s="194"/>
      <c r="P7" s="195"/>
      <c r="Q7" s="195"/>
      <c r="R7" s="196"/>
      <c r="S7" s="196"/>
      <c r="T7" s="197"/>
      <c r="U7" s="197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0"/>
      <c r="BA7" s="110"/>
      <c r="BB7" s="110"/>
      <c r="BC7" s="110"/>
      <c r="BD7" s="110"/>
      <c r="BE7" s="112"/>
      <c r="BF7" s="110"/>
      <c r="BG7" s="110"/>
      <c r="BH7" s="110"/>
      <c r="BI7" s="110"/>
      <c r="BJ7" s="110"/>
      <c r="BK7" s="113"/>
      <c r="BL7" s="114"/>
      <c r="BM7" s="114"/>
      <c r="BN7" s="114"/>
      <c r="BO7" s="114"/>
      <c r="BP7" s="114"/>
      <c r="BQ7" s="114"/>
      <c r="BR7" s="114"/>
      <c r="BS7" s="115"/>
    </row>
    <row r="8" spans="1:71" ht="12.6" customHeight="1">
      <c r="A8" s="102"/>
      <c r="B8" s="102"/>
      <c r="C8" s="102"/>
      <c r="D8" s="139"/>
      <c r="E8" s="102"/>
      <c r="F8" s="107" t="s">
        <v>310</v>
      </c>
      <c r="G8" s="102"/>
      <c r="H8" s="102"/>
      <c r="I8" s="152"/>
      <c r="J8" s="102"/>
      <c r="L8" s="198"/>
      <c r="M8" s="198"/>
      <c r="N8" s="198"/>
      <c r="O8" s="198"/>
      <c r="P8" s="199"/>
      <c r="Q8" s="199"/>
      <c r="R8" s="200"/>
      <c r="S8" s="200"/>
      <c r="T8" s="201"/>
      <c r="U8" s="201"/>
      <c r="V8" s="93"/>
      <c r="W8" s="93"/>
      <c r="X8" s="93"/>
      <c r="Y8" s="93"/>
      <c r="Z8" s="93"/>
      <c r="AA8" s="108"/>
      <c r="AB8" s="108"/>
      <c r="AC8" s="108"/>
      <c r="AD8" s="108"/>
      <c r="AE8" s="108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6"/>
      <c r="BF8" s="83"/>
      <c r="BG8" s="83"/>
      <c r="BH8" s="83"/>
      <c r="BI8" s="83"/>
      <c r="BJ8" s="87"/>
      <c r="BK8" s="83"/>
      <c r="BL8" s="84"/>
      <c r="BM8" s="84"/>
      <c r="BN8" s="84"/>
      <c r="BO8" s="84"/>
      <c r="BP8" s="84"/>
      <c r="BQ8" s="84"/>
      <c r="BR8" s="84"/>
      <c r="BS8" s="85"/>
    </row>
    <row r="9" spans="1:71" ht="12.6" customHeight="1">
      <c r="A9" s="102"/>
      <c r="B9" s="102"/>
      <c r="C9" s="102"/>
      <c r="D9" s="139"/>
      <c r="E9" s="102"/>
      <c r="F9" s="107"/>
      <c r="G9" s="102"/>
      <c r="H9" s="102"/>
      <c r="I9" s="152"/>
      <c r="J9" s="102"/>
      <c r="L9" s="198"/>
      <c r="M9" s="198"/>
      <c r="N9" s="198"/>
      <c r="O9" s="198"/>
      <c r="P9" s="199"/>
      <c r="Q9" s="199"/>
      <c r="R9" s="200"/>
      <c r="S9" s="200"/>
      <c r="T9" s="201"/>
      <c r="U9" s="201"/>
      <c r="V9" s="93"/>
      <c r="W9" s="93"/>
      <c r="X9" s="93"/>
      <c r="Y9" s="93"/>
      <c r="Z9" s="93"/>
      <c r="AA9" s="108"/>
      <c r="AB9" s="108"/>
      <c r="AC9" s="108"/>
      <c r="AD9" s="108"/>
      <c r="AE9" s="108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6"/>
      <c r="BF9" s="83"/>
      <c r="BG9" s="83"/>
      <c r="BH9" s="83"/>
      <c r="BI9" s="83"/>
      <c r="BJ9" s="87"/>
      <c r="BK9" s="83"/>
      <c r="BL9" s="84"/>
      <c r="BM9" s="84"/>
      <c r="BN9" s="84"/>
      <c r="BO9" s="84"/>
      <c r="BP9" s="84"/>
      <c r="BQ9" s="84"/>
      <c r="BR9" s="84"/>
      <c r="BS9" s="85"/>
    </row>
    <row r="10" spans="1:71" ht="18.75">
      <c r="A10" s="103" t="s">
        <v>285</v>
      </c>
      <c r="B10" s="103"/>
      <c r="C10" s="103"/>
      <c r="D10" s="140"/>
      <c r="E10" s="103"/>
      <c r="F10" s="256" t="s">
        <v>287</v>
      </c>
      <c r="G10" s="257"/>
      <c r="H10" s="257"/>
      <c r="I10" s="257"/>
      <c r="J10" s="257"/>
      <c r="K10" s="163"/>
      <c r="L10" s="202"/>
      <c r="M10" s="202"/>
      <c r="N10" s="202"/>
      <c r="O10" s="202"/>
      <c r="P10" s="203"/>
      <c r="Q10" s="203"/>
      <c r="R10" s="204"/>
      <c r="S10" s="204"/>
      <c r="T10" s="205"/>
      <c r="U10" s="205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9"/>
      <c r="BF10" s="88"/>
      <c r="BG10" s="88"/>
      <c r="BH10" s="88"/>
      <c r="BI10" s="88"/>
      <c r="BJ10" s="88"/>
      <c r="BK10" s="83"/>
      <c r="BL10" s="84"/>
      <c r="BM10" s="84"/>
      <c r="BN10" s="84"/>
      <c r="BO10" s="84"/>
      <c r="BP10" s="84"/>
      <c r="BQ10" s="84"/>
      <c r="BR10" s="84"/>
      <c r="BS10" s="85"/>
    </row>
    <row r="11" spans="1:71" ht="18.75">
      <c r="A11" s="104"/>
      <c r="B11" s="104"/>
      <c r="C11" s="104"/>
      <c r="D11" s="90"/>
      <c r="E11" s="104"/>
      <c r="F11" s="104"/>
      <c r="G11" s="104"/>
      <c r="H11" s="104"/>
      <c r="I11" s="104"/>
      <c r="J11" s="104"/>
      <c r="K11" s="104"/>
      <c r="L11" s="206"/>
      <c r="M11" s="206"/>
      <c r="N11" s="206"/>
      <c r="O11" s="206"/>
      <c r="P11" s="207"/>
      <c r="Q11" s="207"/>
      <c r="R11" s="208"/>
      <c r="S11" s="208"/>
      <c r="T11" s="209"/>
      <c r="U11" s="209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1"/>
      <c r="BF11" s="90"/>
      <c r="BG11" s="90"/>
      <c r="BH11" s="90"/>
      <c r="BI11" s="90"/>
      <c r="BJ11" s="90"/>
      <c r="BK11" s="83"/>
      <c r="BL11" s="84"/>
      <c r="BM11" s="84"/>
      <c r="BN11" s="84"/>
      <c r="BO11" s="84"/>
      <c r="BP11" s="84"/>
      <c r="BQ11" s="84"/>
      <c r="BR11" s="84"/>
      <c r="BS11" s="85"/>
    </row>
    <row r="12" spans="1:71" s="118" customFormat="1" ht="53.45" customHeight="1">
      <c r="A12" s="258" t="s">
        <v>57</v>
      </c>
      <c r="B12" s="258" t="s">
        <v>8</v>
      </c>
      <c r="C12" s="258" t="s">
        <v>3</v>
      </c>
      <c r="D12" s="259" t="s">
        <v>289</v>
      </c>
      <c r="E12" s="260" t="s">
        <v>290</v>
      </c>
      <c r="F12" s="261" t="s">
        <v>291</v>
      </c>
      <c r="G12" s="262"/>
      <c r="H12" s="262"/>
      <c r="I12" s="262"/>
      <c r="J12" s="263"/>
      <c r="K12" s="267" t="s">
        <v>292</v>
      </c>
      <c r="L12" s="246" t="s">
        <v>293</v>
      </c>
      <c r="M12" s="247"/>
      <c r="N12" s="250" t="s">
        <v>294</v>
      </c>
      <c r="O12" s="270" t="s">
        <v>295</v>
      </c>
      <c r="P12" s="274" t="s">
        <v>296</v>
      </c>
      <c r="Q12" s="275"/>
      <c r="R12" s="275"/>
      <c r="S12" s="275"/>
      <c r="T12" s="275"/>
      <c r="U12" s="275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</row>
    <row r="13" spans="1:71" s="118" customFormat="1" ht="74.45" customHeight="1">
      <c r="A13" s="258"/>
      <c r="B13" s="258"/>
      <c r="C13" s="258"/>
      <c r="D13" s="259"/>
      <c r="E13" s="260"/>
      <c r="F13" s="264"/>
      <c r="G13" s="265"/>
      <c r="H13" s="265"/>
      <c r="I13" s="265"/>
      <c r="J13" s="266"/>
      <c r="K13" s="268"/>
      <c r="L13" s="248"/>
      <c r="M13" s="249"/>
      <c r="N13" s="250"/>
      <c r="O13" s="271"/>
      <c r="P13" s="273" t="s">
        <v>312</v>
      </c>
      <c r="Q13" s="273"/>
      <c r="R13" s="243" t="s">
        <v>278</v>
      </c>
      <c r="S13" s="243"/>
      <c r="T13" s="241" t="s">
        <v>321</v>
      </c>
      <c r="U13" s="242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</row>
    <row r="14" spans="1:71" s="118" customFormat="1" ht="294.60000000000002" customHeight="1">
      <c r="A14" s="258"/>
      <c r="B14" s="258"/>
      <c r="C14" s="258"/>
      <c r="D14" s="259"/>
      <c r="E14" s="260"/>
      <c r="F14" s="119" t="s">
        <v>297</v>
      </c>
      <c r="G14" s="119" t="s">
        <v>298</v>
      </c>
      <c r="H14" s="119" t="s">
        <v>299</v>
      </c>
      <c r="I14" s="120" t="s">
        <v>300</v>
      </c>
      <c r="J14" s="119" t="s">
        <v>301</v>
      </c>
      <c r="K14" s="269"/>
      <c r="L14" s="210" t="s">
        <v>302</v>
      </c>
      <c r="M14" s="210" t="s">
        <v>303</v>
      </c>
      <c r="N14" s="250"/>
      <c r="O14" s="272"/>
      <c r="P14" s="211" t="s">
        <v>304</v>
      </c>
      <c r="Q14" s="211" t="s">
        <v>305</v>
      </c>
      <c r="R14" s="212" t="s">
        <v>304</v>
      </c>
      <c r="S14" s="212" t="s">
        <v>305</v>
      </c>
      <c r="T14" s="213" t="s">
        <v>304</v>
      </c>
      <c r="U14" s="213" t="s">
        <v>305</v>
      </c>
      <c r="V14" s="116"/>
      <c r="W14" s="116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</row>
    <row r="15" spans="1:71" s="136" customFormat="1">
      <c r="A15" s="133">
        <v>1</v>
      </c>
      <c r="B15" s="133">
        <v>2</v>
      </c>
      <c r="C15" s="133">
        <v>3</v>
      </c>
      <c r="D15" s="156">
        <v>4</v>
      </c>
      <c r="E15" s="133">
        <v>5</v>
      </c>
      <c r="F15" s="133">
        <v>6</v>
      </c>
      <c r="G15" s="133">
        <v>7</v>
      </c>
      <c r="H15" s="133">
        <v>8</v>
      </c>
      <c r="I15" s="159">
        <v>9</v>
      </c>
      <c r="J15" s="133">
        <v>10</v>
      </c>
      <c r="K15" s="159">
        <v>11</v>
      </c>
      <c r="L15" s="173">
        <v>12</v>
      </c>
      <c r="M15" s="173">
        <v>13</v>
      </c>
      <c r="N15" s="173">
        <v>14</v>
      </c>
      <c r="O15" s="173">
        <v>15</v>
      </c>
      <c r="P15" s="174" t="s">
        <v>306</v>
      </c>
      <c r="Q15" s="174" t="s">
        <v>307</v>
      </c>
      <c r="R15" s="175" t="s">
        <v>308</v>
      </c>
      <c r="S15" s="175" t="s">
        <v>309</v>
      </c>
      <c r="T15" s="176" t="s">
        <v>319</v>
      </c>
      <c r="U15" s="176" t="s">
        <v>320</v>
      </c>
      <c r="V15" s="134"/>
      <c r="W15" s="134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</row>
    <row r="16" spans="1:71" s="136" customFormat="1" ht="31.5">
      <c r="A16" s="122" t="s">
        <v>313</v>
      </c>
      <c r="B16" s="123" t="s">
        <v>314</v>
      </c>
      <c r="C16" s="124" t="s">
        <v>240</v>
      </c>
      <c r="D16" s="157">
        <v>67.046499999999995</v>
      </c>
      <c r="E16" s="133" t="s">
        <v>240</v>
      </c>
      <c r="F16" s="157">
        <v>67.046499999999995</v>
      </c>
      <c r="G16" s="133" t="s">
        <v>240</v>
      </c>
      <c r="H16" s="133" t="s">
        <v>240</v>
      </c>
      <c r="I16" s="157">
        <v>67.046499999999995</v>
      </c>
      <c r="J16" s="133" t="s">
        <v>240</v>
      </c>
      <c r="K16" s="157">
        <f>K17+K18+K19</f>
        <v>55.872</v>
      </c>
      <c r="L16" s="173" t="s">
        <v>240</v>
      </c>
      <c r="M16" s="173" t="s">
        <v>240</v>
      </c>
      <c r="N16" s="173" t="s">
        <v>240</v>
      </c>
      <c r="O16" s="173" t="s">
        <v>240</v>
      </c>
      <c r="P16" s="174" t="s">
        <v>240</v>
      </c>
      <c r="Q16" s="174" t="e">
        <f>Q18+#REF!</f>
        <v>#REF!</v>
      </c>
      <c r="R16" s="175" t="e">
        <f>R18+#REF!</f>
        <v>#REF!</v>
      </c>
      <c r="S16" s="175" t="e">
        <f>S18+#REF!</f>
        <v>#REF!</v>
      </c>
      <c r="T16" s="176">
        <f>T18</f>
        <v>0</v>
      </c>
      <c r="U16" s="176">
        <f>U18</f>
        <v>72</v>
      </c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</row>
    <row r="17" spans="1:31" s="136" customFormat="1">
      <c r="A17" s="122" t="s">
        <v>315</v>
      </c>
      <c r="B17" s="123" t="s">
        <v>363</v>
      </c>
      <c r="C17" s="124" t="s">
        <v>240</v>
      </c>
      <c r="D17" s="157">
        <f>D22</f>
        <v>35.673000000000002</v>
      </c>
      <c r="E17" s="133" t="s">
        <v>240</v>
      </c>
      <c r="F17" s="157">
        <f>F22</f>
        <v>35.673000000000002</v>
      </c>
      <c r="G17" s="133" t="s">
        <v>240</v>
      </c>
      <c r="H17" s="133" t="s">
        <v>240</v>
      </c>
      <c r="I17" s="157">
        <f>I22</f>
        <v>35.673000000000002</v>
      </c>
      <c r="J17" s="133" t="s">
        <v>240</v>
      </c>
      <c r="K17" s="157">
        <f>K22</f>
        <v>29.728999999999999</v>
      </c>
      <c r="L17" s="173" t="s">
        <v>240</v>
      </c>
      <c r="M17" s="173" t="s">
        <v>240</v>
      </c>
      <c r="N17" s="173" t="s">
        <v>240</v>
      </c>
      <c r="O17" s="173" t="s">
        <v>240</v>
      </c>
      <c r="P17" s="174" t="s">
        <v>240</v>
      </c>
      <c r="Q17" s="174" t="s">
        <v>240</v>
      </c>
      <c r="R17" s="175" t="s">
        <v>240</v>
      </c>
      <c r="S17" s="175" t="s">
        <v>240</v>
      </c>
      <c r="T17" s="176" t="s">
        <v>240</v>
      </c>
      <c r="U17" s="176" t="s">
        <v>240</v>
      </c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</row>
    <row r="18" spans="1:31" s="136" customFormat="1" ht="31.5">
      <c r="A18" s="122" t="s">
        <v>316</v>
      </c>
      <c r="B18" s="123" t="s">
        <v>364</v>
      </c>
      <c r="C18" s="124" t="s">
        <v>240</v>
      </c>
      <c r="D18" s="157">
        <f>D51</f>
        <v>11.331</v>
      </c>
      <c r="E18" s="133" t="s">
        <v>240</v>
      </c>
      <c r="F18" s="157">
        <f>F51</f>
        <v>11.331</v>
      </c>
      <c r="G18" s="133" t="s">
        <v>240</v>
      </c>
      <c r="H18" s="133" t="s">
        <v>240</v>
      </c>
      <c r="I18" s="157">
        <f>I51</f>
        <v>11.331</v>
      </c>
      <c r="J18" s="133" t="s">
        <v>240</v>
      </c>
      <c r="K18" s="157">
        <f>K51</f>
        <v>9.4410000000000007</v>
      </c>
      <c r="L18" s="173" t="s">
        <v>240</v>
      </c>
      <c r="M18" s="173" t="s">
        <v>240</v>
      </c>
      <c r="N18" s="173" t="s">
        <v>240</v>
      </c>
      <c r="O18" s="173" t="s">
        <v>240</v>
      </c>
      <c r="P18" s="174" t="s">
        <v>240</v>
      </c>
      <c r="Q18" s="174">
        <f>Q22</f>
        <v>11.387</v>
      </c>
      <c r="R18" s="175" t="str">
        <f>R22</f>
        <v>0,10</v>
      </c>
      <c r="S18" s="175">
        <f>S22</f>
        <v>0.5</v>
      </c>
      <c r="T18" s="176">
        <f>T22</f>
        <v>0</v>
      </c>
      <c r="U18" s="176">
        <f>U22</f>
        <v>72</v>
      </c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</row>
    <row r="19" spans="1:31" s="136" customFormat="1" ht="31.5">
      <c r="A19" s="129" t="s">
        <v>317</v>
      </c>
      <c r="B19" s="130" t="s">
        <v>365</v>
      </c>
      <c r="C19" s="124" t="s">
        <v>240</v>
      </c>
      <c r="D19" s="157">
        <f>D72</f>
        <v>20.042000000000002</v>
      </c>
      <c r="E19" s="133" t="s">
        <v>240</v>
      </c>
      <c r="F19" s="157">
        <f>F72</f>
        <v>20.042000000000002</v>
      </c>
      <c r="G19" s="133" t="s">
        <v>240</v>
      </c>
      <c r="H19" s="133" t="s">
        <v>240</v>
      </c>
      <c r="I19" s="157">
        <f>I72</f>
        <v>20.042000000000002</v>
      </c>
      <c r="J19" s="133" t="s">
        <v>240</v>
      </c>
      <c r="K19" s="157">
        <f>K72</f>
        <v>16.702000000000002</v>
      </c>
      <c r="L19" s="173" t="s">
        <v>240</v>
      </c>
      <c r="M19" s="173" t="s">
        <v>240</v>
      </c>
      <c r="N19" s="173" t="s">
        <v>240</v>
      </c>
      <c r="O19" s="173" t="s">
        <v>240</v>
      </c>
      <c r="P19" s="174" t="s">
        <v>240</v>
      </c>
      <c r="Q19" s="174" t="s">
        <v>240</v>
      </c>
      <c r="R19" s="175" t="s">
        <v>240</v>
      </c>
      <c r="S19" s="175" t="s">
        <v>240</v>
      </c>
      <c r="T19" s="176" t="s">
        <v>240</v>
      </c>
      <c r="U19" s="176" t="s">
        <v>240</v>
      </c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</row>
    <row r="20" spans="1:31" s="136" customFormat="1">
      <c r="A20" s="126"/>
      <c r="B20" s="147"/>
      <c r="C20" s="125"/>
      <c r="D20" s="157"/>
      <c r="E20" s="133"/>
      <c r="F20" s="157"/>
      <c r="G20" s="133"/>
      <c r="H20" s="133"/>
      <c r="I20" s="157"/>
      <c r="J20" s="133"/>
      <c r="K20" s="157"/>
      <c r="L20" s="173"/>
      <c r="M20" s="173"/>
      <c r="N20" s="173"/>
      <c r="O20" s="173"/>
      <c r="P20" s="174"/>
      <c r="Q20" s="174"/>
      <c r="R20" s="175"/>
      <c r="S20" s="175"/>
      <c r="T20" s="176"/>
      <c r="U20" s="176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</row>
    <row r="21" spans="1:31" s="136" customFormat="1">
      <c r="A21" s="129" t="s">
        <v>156</v>
      </c>
      <c r="B21" s="130" t="s">
        <v>318</v>
      </c>
      <c r="C21" s="124"/>
      <c r="D21" s="157"/>
      <c r="E21" s="133"/>
      <c r="F21" s="157"/>
      <c r="G21" s="133"/>
      <c r="H21" s="133"/>
      <c r="I21" s="157"/>
      <c r="J21" s="133"/>
      <c r="K21" s="157"/>
      <c r="L21" s="173"/>
      <c r="M21" s="173"/>
      <c r="N21" s="173"/>
      <c r="O21" s="173"/>
      <c r="P21" s="174"/>
      <c r="Q21" s="174"/>
      <c r="R21" s="175"/>
      <c r="S21" s="175"/>
      <c r="T21" s="176"/>
      <c r="U21" s="176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</row>
    <row r="22" spans="1:31" s="136" customFormat="1">
      <c r="A22" s="129" t="s">
        <v>158</v>
      </c>
      <c r="B22" s="130" t="s">
        <v>366</v>
      </c>
      <c r="C22" s="124" t="s">
        <v>240</v>
      </c>
      <c r="D22" s="157">
        <f>D23+D39+D46</f>
        <v>35.673000000000002</v>
      </c>
      <c r="E22" s="133" t="s">
        <v>240</v>
      </c>
      <c r="F22" s="157">
        <f>F23+F39+F46</f>
        <v>35.673000000000002</v>
      </c>
      <c r="G22" s="124" t="s">
        <v>240</v>
      </c>
      <c r="H22" s="124" t="s">
        <v>240</v>
      </c>
      <c r="I22" s="157">
        <f>I23+I39+I46</f>
        <v>35.673000000000002</v>
      </c>
      <c r="J22" s="124" t="s">
        <v>240</v>
      </c>
      <c r="K22" s="157">
        <f>K23+K39+K46</f>
        <v>29.728999999999999</v>
      </c>
      <c r="L22" s="172" t="s">
        <v>240</v>
      </c>
      <c r="M22" s="172" t="s">
        <v>240</v>
      </c>
      <c r="N22" s="173" t="s">
        <v>240</v>
      </c>
      <c r="O22" s="172" t="s">
        <v>240</v>
      </c>
      <c r="P22" s="174" t="s">
        <v>240</v>
      </c>
      <c r="Q22" s="174">
        <f>Q45</f>
        <v>11.387</v>
      </c>
      <c r="R22" s="175" t="str">
        <f t="shared" ref="R22:S24" si="0">R23</f>
        <v>0,10</v>
      </c>
      <c r="S22" s="175">
        <f t="shared" si="0"/>
        <v>0.5</v>
      </c>
      <c r="T22" s="176">
        <v>0</v>
      </c>
      <c r="U22" s="176">
        <f>U23</f>
        <v>72</v>
      </c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</row>
    <row r="23" spans="1:31" s="136" customFormat="1" ht="72.75" customHeight="1">
      <c r="A23" s="129" t="s">
        <v>163</v>
      </c>
      <c r="B23" s="130" t="s">
        <v>367</v>
      </c>
      <c r="C23" s="124" t="s">
        <v>240</v>
      </c>
      <c r="D23" s="157">
        <f>D24+D25+D26+D27+D28+D29+D30+D31+D32+D33+D34+D35+D36+D37+D38</f>
        <v>28.561999999999998</v>
      </c>
      <c r="E23" s="133" t="s">
        <v>240</v>
      </c>
      <c r="F23" s="157">
        <f>F24+F25+F26+F27+F28+F29+F30+F31+F32+F33+F34+F35+F36+F37+F38</f>
        <v>28.561999999999998</v>
      </c>
      <c r="G23" s="124" t="s">
        <v>240</v>
      </c>
      <c r="H23" s="124" t="s">
        <v>240</v>
      </c>
      <c r="I23" s="157">
        <f>I24+I25+I26+I27+I28+I29+I30+I31+I32+I33+I34+I35+I36+I37+I38</f>
        <v>28.561999999999998</v>
      </c>
      <c r="J23" s="124" t="s">
        <v>240</v>
      </c>
      <c r="K23" s="157">
        <f>K24+K25+K26+K27+K28+K29+K30+K31+K32+K33+K34+K35+K36+K37+K38</f>
        <v>23.785</v>
      </c>
      <c r="L23" s="172" t="s">
        <v>240</v>
      </c>
      <c r="M23" s="172" t="s">
        <v>240</v>
      </c>
      <c r="N23" s="173" t="s">
        <v>240</v>
      </c>
      <c r="O23" s="172" t="s">
        <v>240</v>
      </c>
      <c r="P23" s="174" t="s">
        <v>240</v>
      </c>
      <c r="Q23" s="174" t="s">
        <v>240</v>
      </c>
      <c r="R23" s="175" t="str">
        <f t="shared" si="0"/>
        <v>0,10</v>
      </c>
      <c r="S23" s="175">
        <f t="shared" si="0"/>
        <v>0.5</v>
      </c>
      <c r="T23" s="176">
        <v>0</v>
      </c>
      <c r="U23" s="176">
        <f>U26</f>
        <v>72</v>
      </c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</row>
    <row r="24" spans="1:31" s="143" customFormat="1" ht="151.15" customHeight="1">
      <c r="A24" s="126" t="s">
        <v>385</v>
      </c>
      <c r="B24" s="166" t="s">
        <v>368</v>
      </c>
      <c r="C24" s="125" t="s">
        <v>240</v>
      </c>
      <c r="D24" s="177">
        <v>0.16700000000000001</v>
      </c>
      <c r="E24" s="167" t="s">
        <v>240</v>
      </c>
      <c r="F24" s="177">
        <v>0.16700000000000001</v>
      </c>
      <c r="G24" s="125" t="s">
        <v>240</v>
      </c>
      <c r="H24" s="125" t="s">
        <v>240</v>
      </c>
      <c r="I24" s="177">
        <v>0.16700000000000001</v>
      </c>
      <c r="J24" s="125" t="s">
        <v>240</v>
      </c>
      <c r="K24" s="177">
        <v>0.14000000000000001</v>
      </c>
      <c r="L24" s="214" t="s">
        <v>240</v>
      </c>
      <c r="M24" s="214" t="s">
        <v>240</v>
      </c>
      <c r="N24" s="215" t="s">
        <v>326</v>
      </c>
      <c r="O24" s="214" t="s">
        <v>240</v>
      </c>
      <c r="P24" s="216" t="s">
        <v>240</v>
      </c>
      <c r="Q24" s="216" t="s">
        <v>240</v>
      </c>
      <c r="R24" s="217" t="str">
        <f t="shared" si="0"/>
        <v>0,10</v>
      </c>
      <c r="S24" s="217">
        <f t="shared" si="0"/>
        <v>0.5</v>
      </c>
      <c r="T24" s="218" t="s">
        <v>240</v>
      </c>
      <c r="U24" s="218" t="s">
        <v>240</v>
      </c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</row>
    <row r="25" spans="1:31" s="143" customFormat="1" ht="47.25">
      <c r="A25" s="126" t="s">
        <v>386</v>
      </c>
      <c r="B25" s="148" t="s">
        <v>371</v>
      </c>
      <c r="C25" s="125" t="s">
        <v>240</v>
      </c>
      <c r="D25" s="177">
        <v>0.59599999999999997</v>
      </c>
      <c r="E25" s="150" t="s">
        <v>362</v>
      </c>
      <c r="F25" s="177">
        <v>0.59599999999999997</v>
      </c>
      <c r="G25" s="125" t="s">
        <v>240</v>
      </c>
      <c r="H25" s="125" t="s">
        <v>240</v>
      </c>
      <c r="I25" s="177">
        <v>0.59599999999999997</v>
      </c>
      <c r="J25" s="125" t="s">
        <v>240</v>
      </c>
      <c r="K25" s="177">
        <v>0.496</v>
      </c>
      <c r="L25" s="214" t="s">
        <v>240</v>
      </c>
      <c r="M25" s="214" t="s">
        <v>240</v>
      </c>
      <c r="N25" s="219" t="s">
        <v>240</v>
      </c>
      <c r="O25" s="214" t="s">
        <v>240</v>
      </c>
      <c r="P25" s="216" t="s">
        <v>240</v>
      </c>
      <c r="Q25" s="216" t="s">
        <v>240</v>
      </c>
      <c r="R25" s="217" t="s">
        <v>322</v>
      </c>
      <c r="S25" s="217">
        <f>0.25*2</f>
        <v>0.5</v>
      </c>
      <c r="T25" s="218" t="s">
        <v>240</v>
      </c>
      <c r="U25" s="218" t="s">
        <v>240</v>
      </c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</row>
    <row r="26" spans="1:31" s="143" customFormat="1" ht="110.25">
      <c r="A26" s="126" t="s">
        <v>387</v>
      </c>
      <c r="B26" s="147" t="s">
        <v>372</v>
      </c>
      <c r="C26" s="125" t="s">
        <v>240</v>
      </c>
      <c r="D26" s="177">
        <v>7.6040000000000001</v>
      </c>
      <c r="E26" s="167" t="s">
        <v>240</v>
      </c>
      <c r="F26" s="177">
        <v>7.6040000000000001</v>
      </c>
      <c r="G26" s="125" t="s">
        <v>240</v>
      </c>
      <c r="H26" s="125" t="s">
        <v>240</v>
      </c>
      <c r="I26" s="177">
        <v>7.6040000000000001</v>
      </c>
      <c r="J26" s="125" t="s">
        <v>240</v>
      </c>
      <c r="K26" s="177">
        <v>6.3330000000000002</v>
      </c>
      <c r="L26" s="214" t="s">
        <v>240</v>
      </c>
      <c r="M26" s="214" t="s">
        <v>240</v>
      </c>
      <c r="N26" s="215" t="s">
        <v>325</v>
      </c>
      <c r="O26" s="214" t="s">
        <v>240</v>
      </c>
      <c r="P26" s="216" t="s">
        <v>240</v>
      </c>
      <c r="Q26" s="216" t="s">
        <v>240</v>
      </c>
      <c r="R26" s="217" t="s">
        <v>240</v>
      </c>
      <c r="S26" s="217" t="s">
        <v>240</v>
      </c>
      <c r="T26" s="218">
        <v>0</v>
      </c>
      <c r="U26" s="218">
        <f>U27+U28+U29+U30+U31+U32+U33+U34+U35+U36+U37+U38+U39+U40+U41+U42+U43+U44</f>
        <v>72</v>
      </c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</row>
    <row r="27" spans="1:31" s="146" customFormat="1" ht="47.25">
      <c r="A27" s="126" t="s">
        <v>388</v>
      </c>
      <c r="B27" s="127" t="s">
        <v>373</v>
      </c>
      <c r="C27" s="128" t="s">
        <v>240</v>
      </c>
      <c r="D27" s="177">
        <v>4.335</v>
      </c>
      <c r="E27" s="150" t="s">
        <v>327</v>
      </c>
      <c r="F27" s="177">
        <v>4.335</v>
      </c>
      <c r="G27" s="128" t="s">
        <v>240</v>
      </c>
      <c r="H27" s="128" t="s">
        <v>240</v>
      </c>
      <c r="I27" s="177">
        <v>4.335</v>
      </c>
      <c r="J27" s="128" t="s">
        <v>240</v>
      </c>
      <c r="K27" s="177">
        <v>3.6120000000000001</v>
      </c>
      <c r="L27" s="220" t="s">
        <v>240</v>
      </c>
      <c r="M27" s="220" t="s">
        <v>240</v>
      </c>
      <c r="N27" s="220" t="s">
        <v>240</v>
      </c>
      <c r="O27" s="220" t="s">
        <v>240</v>
      </c>
      <c r="P27" s="220" t="s">
        <v>240</v>
      </c>
      <c r="Q27" s="220" t="s">
        <v>240</v>
      </c>
      <c r="R27" s="220" t="s">
        <v>240</v>
      </c>
      <c r="S27" s="220" t="s">
        <v>240</v>
      </c>
      <c r="T27" s="221">
        <v>0</v>
      </c>
      <c r="U27" s="221">
        <v>7</v>
      </c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pans="1:31" s="146" customFormat="1" ht="68.25" customHeight="1">
      <c r="A28" s="126" t="s">
        <v>389</v>
      </c>
      <c r="B28" s="127" t="s">
        <v>374</v>
      </c>
      <c r="C28" s="128" t="s">
        <v>240</v>
      </c>
      <c r="D28" s="177">
        <v>0.32900000000000001</v>
      </c>
      <c r="E28" s="150" t="s">
        <v>328</v>
      </c>
      <c r="F28" s="177">
        <v>0.32900000000000001</v>
      </c>
      <c r="G28" s="128" t="s">
        <v>240</v>
      </c>
      <c r="H28" s="128" t="s">
        <v>240</v>
      </c>
      <c r="I28" s="177">
        <v>0.32900000000000001</v>
      </c>
      <c r="J28" s="128" t="s">
        <v>240</v>
      </c>
      <c r="K28" s="177">
        <v>0.27400000000000002</v>
      </c>
      <c r="L28" s="220" t="s">
        <v>240</v>
      </c>
      <c r="M28" s="220" t="s">
        <v>240</v>
      </c>
      <c r="N28" s="220" t="s">
        <v>240</v>
      </c>
      <c r="O28" s="220" t="s">
        <v>240</v>
      </c>
      <c r="P28" s="220" t="s">
        <v>240</v>
      </c>
      <c r="Q28" s="220" t="s">
        <v>240</v>
      </c>
      <c r="R28" s="220" t="s">
        <v>240</v>
      </c>
      <c r="S28" s="220" t="s">
        <v>240</v>
      </c>
      <c r="T28" s="221">
        <v>0</v>
      </c>
      <c r="U28" s="221">
        <v>3</v>
      </c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</row>
    <row r="29" spans="1:31" s="146" customFormat="1" ht="62.25" customHeight="1">
      <c r="A29" s="126" t="s">
        <v>390</v>
      </c>
      <c r="B29" s="127" t="s">
        <v>375</v>
      </c>
      <c r="C29" s="128" t="s">
        <v>240</v>
      </c>
      <c r="D29" s="177">
        <v>2.9870000000000001</v>
      </c>
      <c r="E29" s="150" t="s">
        <v>329</v>
      </c>
      <c r="F29" s="177">
        <v>2.9870000000000001</v>
      </c>
      <c r="G29" s="128" t="s">
        <v>240</v>
      </c>
      <c r="H29" s="128" t="s">
        <v>240</v>
      </c>
      <c r="I29" s="177">
        <v>2.9870000000000001</v>
      </c>
      <c r="J29" s="128" t="s">
        <v>240</v>
      </c>
      <c r="K29" s="177">
        <v>2.488</v>
      </c>
      <c r="L29" s="220" t="s">
        <v>240</v>
      </c>
      <c r="M29" s="220" t="s">
        <v>240</v>
      </c>
      <c r="N29" s="220" t="s">
        <v>240</v>
      </c>
      <c r="O29" s="220" t="s">
        <v>240</v>
      </c>
      <c r="P29" s="220" t="s">
        <v>240</v>
      </c>
      <c r="Q29" s="220" t="s">
        <v>240</v>
      </c>
      <c r="R29" s="220" t="s">
        <v>240</v>
      </c>
      <c r="S29" s="220" t="s">
        <v>240</v>
      </c>
      <c r="T29" s="221">
        <v>0</v>
      </c>
      <c r="U29" s="221">
        <v>2</v>
      </c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pans="1:31" s="146" customFormat="1" ht="76.5" customHeight="1">
      <c r="A30" s="126" t="s">
        <v>391</v>
      </c>
      <c r="B30" s="127" t="s">
        <v>376</v>
      </c>
      <c r="C30" s="128" t="s">
        <v>240</v>
      </c>
      <c r="D30" s="177">
        <v>0.42899999999999999</v>
      </c>
      <c r="E30" s="150" t="s">
        <v>330</v>
      </c>
      <c r="F30" s="177">
        <v>0.42899999999999999</v>
      </c>
      <c r="G30" s="128" t="s">
        <v>240</v>
      </c>
      <c r="H30" s="128" t="s">
        <v>240</v>
      </c>
      <c r="I30" s="177">
        <v>0.42899999999999999</v>
      </c>
      <c r="J30" s="128" t="s">
        <v>240</v>
      </c>
      <c r="K30" s="177">
        <v>0.35699999999999998</v>
      </c>
      <c r="L30" s="220" t="s">
        <v>240</v>
      </c>
      <c r="M30" s="220" t="s">
        <v>240</v>
      </c>
      <c r="N30" s="220" t="s">
        <v>240</v>
      </c>
      <c r="O30" s="220" t="s">
        <v>240</v>
      </c>
      <c r="P30" s="220" t="s">
        <v>240</v>
      </c>
      <c r="Q30" s="220" t="s">
        <v>240</v>
      </c>
      <c r="R30" s="220" t="s">
        <v>240</v>
      </c>
      <c r="S30" s="220" t="s">
        <v>240</v>
      </c>
      <c r="T30" s="221">
        <v>0</v>
      </c>
      <c r="U30" s="221">
        <v>1</v>
      </c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</row>
    <row r="31" spans="1:31" s="146" customFormat="1" ht="69.75" customHeight="1">
      <c r="A31" s="126" t="s">
        <v>392</v>
      </c>
      <c r="B31" s="127" t="s">
        <v>377</v>
      </c>
      <c r="C31" s="128" t="s">
        <v>240</v>
      </c>
      <c r="D31" s="177">
        <v>0.499</v>
      </c>
      <c r="E31" s="150" t="s">
        <v>331</v>
      </c>
      <c r="F31" s="177">
        <v>0.499</v>
      </c>
      <c r="G31" s="128" t="s">
        <v>240</v>
      </c>
      <c r="H31" s="128" t="s">
        <v>240</v>
      </c>
      <c r="I31" s="177">
        <v>0.499</v>
      </c>
      <c r="J31" s="128" t="s">
        <v>240</v>
      </c>
      <c r="K31" s="177">
        <v>0.41699999999999998</v>
      </c>
      <c r="L31" s="220" t="s">
        <v>240</v>
      </c>
      <c r="M31" s="220" t="s">
        <v>240</v>
      </c>
      <c r="N31" s="220" t="s">
        <v>240</v>
      </c>
      <c r="O31" s="220" t="s">
        <v>240</v>
      </c>
      <c r="P31" s="220" t="s">
        <v>240</v>
      </c>
      <c r="Q31" s="220" t="s">
        <v>240</v>
      </c>
      <c r="R31" s="220" t="s">
        <v>240</v>
      </c>
      <c r="S31" s="220" t="s">
        <v>240</v>
      </c>
      <c r="T31" s="221">
        <v>0</v>
      </c>
      <c r="U31" s="221">
        <v>6</v>
      </c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</row>
    <row r="32" spans="1:31" s="146" customFormat="1" ht="57" customHeight="1">
      <c r="A32" s="126" t="s">
        <v>393</v>
      </c>
      <c r="B32" s="127" t="s">
        <v>378</v>
      </c>
      <c r="C32" s="128" t="s">
        <v>240</v>
      </c>
      <c r="D32" s="177">
        <v>1.2629999999999999</v>
      </c>
      <c r="E32" s="150" t="s">
        <v>332</v>
      </c>
      <c r="F32" s="177">
        <v>1.2629999999999999</v>
      </c>
      <c r="G32" s="128" t="s">
        <v>240</v>
      </c>
      <c r="H32" s="128" t="s">
        <v>240</v>
      </c>
      <c r="I32" s="177">
        <v>1.2629999999999999</v>
      </c>
      <c r="J32" s="128" t="s">
        <v>240</v>
      </c>
      <c r="K32" s="177">
        <v>1.0529999999999999</v>
      </c>
      <c r="L32" s="220" t="s">
        <v>240</v>
      </c>
      <c r="M32" s="220" t="s">
        <v>240</v>
      </c>
      <c r="N32" s="220" t="s">
        <v>240</v>
      </c>
      <c r="O32" s="220" t="s">
        <v>240</v>
      </c>
      <c r="P32" s="220" t="s">
        <v>240</v>
      </c>
      <c r="Q32" s="220" t="s">
        <v>240</v>
      </c>
      <c r="R32" s="220" t="s">
        <v>240</v>
      </c>
      <c r="S32" s="220" t="s">
        <v>240</v>
      </c>
      <c r="T32" s="221">
        <v>0</v>
      </c>
      <c r="U32" s="221">
        <v>1</v>
      </c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</row>
    <row r="33" spans="1:31" s="146" customFormat="1" ht="75" customHeight="1">
      <c r="A33" s="126" t="s">
        <v>394</v>
      </c>
      <c r="B33" s="127" t="s">
        <v>379</v>
      </c>
      <c r="C33" s="128" t="s">
        <v>240</v>
      </c>
      <c r="D33" s="177">
        <v>2.0790000000000002</v>
      </c>
      <c r="E33" s="150" t="s">
        <v>333</v>
      </c>
      <c r="F33" s="177">
        <v>2.0790000000000002</v>
      </c>
      <c r="G33" s="128" t="s">
        <v>240</v>
      </c>
      <c r="H33" s="128" t="s">
        <v>240</v>
      </c>
      <c r="I33" s="177">
        <v>2.0790000000000002</v>
      </c>
      <c r="J33" s="128" t="s">
        <v>240</v>
      </c>
      <c r="K33" s="177">
        <v>1.7330000000000001</v>
      </c>
      <c r="L33" s="220" t="s">
        <v>240</v>
      </c>
      <c r="M33" s="220" t="s">
        <v>240</v>
      </c>
      <c r="N33" s="220" t="s">
        <v>240</v>
      </c>
      <c r="O33" s="220" t="s">
        <v>240</v>
      </c>
      <c r="P33" s="220" t="s">
        <v>240</v>
      </c>
      <c r="Q33" s="220" t="s">
        <v>240</v>
      </c>
      <c r="R33" s="220" t="s">
        <v>240</v>
      </c>
      <c r="S33" s="220" t="s">
        <v>240</v>
      </c>
      <c r="T33" s="221">
        <v>0</v>
      </c>
      <c r="U33" s="221">
        <v>2</v>
      </c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</row>
    <row r="34" spans="1:31" s="146" customFormat="1" ht="75.599999999999994" customHeight="1">
      <c r="A34" s="126" t="s">
        <v>395</v>
      </c>
      <c r="B34" s="127" t="s">
        <v>380</v>
      </c>
      <c r="C34" s="128" t="s">
        <v>240</v>
      </c>
      <c r="D34" s="177">
        <v>3.5819999999999999</v>
      </c>
      <c r="E34" s="150" t="s">
        <v>334</v>
      </c>
      <c r="F34" s="177">
        <v>3.5819999999999999</v>
      </c>
      <c r="G34" s="128" t="s">
        <v>240</v>
      </c>
      <c r="H34" s="128" t="s">
        <v>240</v>
      </c>
      <c r="I34" s="177">
        <v>3.5819999999999999</v>
      </c>
      <c r="J34" s="128" t="s">
        <v>240</v>
      </c>
      <c r="K34" s="177">
        <v>2.9740000000000002</v>
      </c>
      <c r="L34" s="220" t="s">
        <v>240</v>
      </c>
      <c r="M34" s="220" t="s">
        <v>240</v>
      </c>
      <c r="N34" s="220" t="s">
        <v>240</v>
      </c>
      <c r="O34" s="220" t="s">
        <v>240</v>
      </c>
      <c r="P34" s="220" t="s">
        <v>240</v>
      </c>
      <c r="Q34" s="220" t="s">
        <v>240</v>
      </c>
      <c r="R34" s="220" t="s">
        <v>240</v>
      </c>
      <c r="S34" s="220" t="s">
        <v>240</v>
      </c>
      <c r="T34" s="221">
        <v>0</v>
      </c>
      <c r="U34" s="221">
        <v>5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</row>
    <row r="35" spans="1:31" s="146" customFormat="1" ht="75" customHeight="1">
      <c r="A35" s="126" t="s">
        <v>396</v>
      </c>
      <c r="B35" s="127" t="s">
        <v>381</v>
      </c>
      <c r="C35" s="128" t="s">
        <v>240</v>
      </c>
      <c r="D35" s="177">
        <v>0.64300000000000002</v>
      </c>
      <c r="E35" s="150" t="s">
        <v>335</v>
      </c>
      <c r="F35" s="177">
        <v>0.64300000000000002</v>
      </c>
      <c r="G35" s="128" t="s">
        <v>240</v>
      </c>
      <c r="H35" s="128" t="s">
        <v>240</v>
      </c>
      <c r="I35" s="177">
        <v>0.64300000000000002</v>
      </c>
      <c r="J35" s="128" t="s">
        <v>240</v>
      </c>
      <c r="K35" s="177">
        <v>0.53500000000000003</v>
      </c>
      <c r="L35" s="220" t="s">
        <v>240</v>
      </c>
      <c r="M35" s="220" t="s">
        <v>240</v>
      </c>
      <c r="N35" s="220" t="s">
        <v>240</v>
      </c>
      <c r="O35" s="220" t="s">
        <v>240</v>
      </c>
      <c r="P35" s="220" t="s">
        <v>240</v>
      </c>
      <c r="Q35" s="220" t="s">
        <v>240</v>
      </c>
      <c r="R35" s="220" t="s">
        <v>240</v>
      </c>
      <c r="S35" s="220" t="s">
        <v>240</v>
      </c>
      <c r="T35" s="221">
        <v>0</v>
      </c>
      <c r="U35" s="221">
        <v>2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</row>
    <row r="36" spans="1:31" s="146" customFormat="1" ht="69.75" customHeight="1">
      <c r="A36" s="126" t="s">
        <v>397</v>
      </c>
      <c r="B36" s="127" t="s">
        <v>382</v>
      </c>
      <c r="C36" s="128" t="s">
        <v>240</v>
      </c>
      <c r="D36" s="177">
        <v>1.4370000000000001</v>
      </c>
      <c r="E36" s="150" t="s">
        <v>336</v>
      </c>
      <c r="F36" s="177">
        <v>1.4370000000000001</v>
      </c>
      <c r="G36" s="128" t="s">
        <v>240</v>
      </c>
      <c r="H36" s="128" t="s">
        <v>240</v>
      </c>
      <c r="I36" s="177">
        <v>1.4370000000000001</v>
      </c>
      <c r="J36" s="128" t="s">
        <v>240</v>
      </c>
      <c r="K36" s="177">
        <v>1.196</v>
      </c>
      <c r="L36" s="220" t="s">
        <v>240</v>
      </c>
      <c r="M36" s="220" t="s">
        <v>240</v>
      </c>
      <c r="N36" s="220" t="s">
        <v>240</v>
      </c>
      <c r="O36" s="220" t="s">
        <v>240</v>
      </c>
      <c r="P36" s="220" t="s">
        <v>240</v>
      </c>
      <c r="Q36" s="220" t="s">
        <v>240</v>
      </c>
      <c r="R36" s="220" t="s">
        <v>240</v>
      </c>
      <c r="S36" s="220" t="s">
        <v>240</v>
      </c>
      <c r="T36" s="221">
        <v>0</v>
      </c>
      <c r="U36" s="221">
        <v>5</v>
      </c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</row>
    <row r="37" spans="1:31" s="146" customFormat="1" ht="82.5" customHeight="1">
      <c r="A37" s="126" t="s">
        <v>398</v>
      </c>
      <c r="B37" s="127" t="s">
        <v>383</v>
      </c>
      <c r="C37" s="128" t="s">
        <v>240</v>
      </c>
      <c r="D37" s="177">
        <v>0.97099999999999997</v>
      </c>
      <c r="E37" s="150" t="s">
        <v>337</v>
      </c>
      <c r="F37" s="177">
        <v>0.97099999999999997</v>
      </c>
      <c r="G37" s="128" t="s">
        <v>240</v>
      </c>
      <c r="H37" s="128" t="s">
        <v>240</v>
      </c>
      <c r="I37" s="177">
        <v>0.97099999999999997</v>
      </c>
      <c r="J37" s="128" t="s">
        <v>240</v>
      </c>
      <c r="K37" s="177">
        <v>0.81</v>
      </c>
      <c r="L37" s="220" t="s">
        <v>240</v>
      </c>
      <c r="M37" s="220" t="s">
        <v>240</v>
      </c>
      <c r="N37" s="220" t="s">
        <v>240</v>
      </c>
      <c r="O37" s="220" t="s">
        <v>240</v>
      </c>
      <c r="P37" s="220" t="s">
        <v>240</v>
      </c>
      <c r="Q37" s="220" t="s">
        <v>240</v>
      </c>
      <c r="R37" s="220" t="s">
        <v>240</v>
      </c>
      <c r="S37" s="220" t="s">
        <v>240</v>
      </c>
      <c r="T37" s="221">
        <v>0</v>
      </c>
      <c r="U37" s="221">
        <v>11</v>
      </c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</row>
    <row r="38" spans="1:31" s="146" customFormat="1" ht="47.25">
      <c r="A38" s="126" t="s">
        <v>399</v>
      </c>
      <c r="B38" s="127" t="s">
        <v>384</v>
      </c>
      <c r="C38" s="128" t="s">
        <v>240</v>
      </c>
      <c r="D38" s="177">
        <v>1.641</v>
      </c>
      <c r="E38" s="150" t="s">
        <v>338</v>
      </c>
      <c r="F38" s="177">
        <v>1.641</v>
      </c>
      <c r="G38" s="128" t="s">
        <v>240</v>
      </c>
      <c r="H38" s="128" t="s">
        <v>240</v>
      </c>
      <c r="I38" s="177">
        <v>1.641</v>
      </c>
      <c r="J38" s="128" t="s">
        <v>240</v>
      </c>
      <c r="K38" s="177">
        <v>1.367</v>
      </c>
      <c r="L38" s="220" t="s">
        <v>240</v>
      </c>
      <c r="M38" s="220" t="s">
        <v>240</v>
      </c>
      <c r="N38" s="220" t="s">
        <v>240</v>
      </c>
      <c r="O38" s="220" t="s">
        <v>240</v>
      </c>
      <c r="P38" s="220" t="s">
        <v>240</v>
      </c>
      <c r="Q38" s="220" t="s">
        <v>240</v>
      </c>
      <c r="R38" s="220" t="s">
        <v>240</v>
      </c>
      <c r="S38" s="220" t="s">
        <v>240</v>
      </c>
      <c r="T38" s="221">
        <v>0</v>
      </c>
      <c r="U38" s="221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</row>
    <row r="39" spans="1:31" s="146" customFormat="1" ht="31.5">
      <c r="A39" s="129" t="s">
        <v>400</v>
      </c>
      <c r="B39" s="130" t="s">
        <v>401</v>
      </c>
      <c r="C39" s="128" t="s">
        <v>240</v>
      </c>
      <c r="D39" s="178">
        <f>D40+D41+D42+D43+D44+D45</f>
        <v>4.798</v>
      </c>
      <c r="E39" s="150" t="s">
        <v>339</v>
      </c>
      <c r="F39" s="178">
        <f>F40+F41+F42+F43+F44+F45</f>
        <v>4.798</v>
      </c>
      <c r="G39" s="128" t="s">
        <v>240</v>
      </c>
      <c r="H39" s="128" t="s">
        <v>240</v>
      </c>
      <c r="I39" s="178">
        <f>I40+I41+I42+I43+I44+I45</f>
        <v>4.798</v>
      </c>
      <c r="J39" s="128" t="s">
        <v>240</v>
      </c>
      <c r="K39" s="178">
        <f>K40+K41+K42+K43+K44+K45</f>
        <v>4.0270000000000001</v>
      </c>
      <c r="L39" s="220" t="s">
        <v>240</v>
      </c>
      <c r="M39" s="220" t="s">
        <v>240</v>
      </c>
      <c r="N39" s="220" t="s">
        <v>240</v>
      </c>
      <c r="O39" s="220" t="s">
        <v>240</v>
      </c>
      <c r="P39" s="220" t="s">
        <v>240</v>
      </c>
      <c r="Q39" s="220" t="s">
        <v>240</v>
      </c>
      <c r="R39" s="220" t="s">
        <v>240</v>
      </c>
      <c r="S39" s="220" t="s">
        <v>240</v>
      </c>
      <c r="T39" s="221">
        <v>0</v>
      </c>
      <c r="U39" s="221">
        <v>3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</row>
    <row r="40" spans="1:31" s="146" customFormat="1" ht="66" customHeight="1">
      <c r="A40" s="168" t="s">
        <v>402</v>
      </c>
      <c r="B40" s="169" t="s">
        <v>403</v>
      </c>
      <c r="C40" s="128" t="s">
        <v>240</v>
      </c>
      <c r="D40" s="177">
        <v>0.82699999999999996</v>
      </c>
      <c r="E40" s="150" t="s">
        <v>340</v>
      </c>
      <c r="F40" s="177">
        <v>0.82699999999999996</v>
      </c>
      <c r="G40" s="128" t="s">
        <v>240</v>
      </c>
      <c r="H40" s="128" t="s">
        <v>240</v>
      </c>
      <c r="I40" s="177">
        <v>0.82699999999999996</v>
      </c>
      <c r="J40" s="128" t="s">
        <v>240</v>
      </c>
      <c r="K40" s="177">
        <v>0.68899999999999995</v>
      </c>
      <c r="L40" s="220" t="s">
        <v>240</v>
      </c>
      <c r="M40" s="220" t="s">
        <v>240</v>
      </c>
      <c r="N40" s="220" t="s">
        <v>240</v>
      </c>
      <c r="O40" s="220" t="s">
        <v>240</v>
      </c>
      <c r="P40" s="220" t="s">
        <v>240</v>
      </c>
      <c r="Q40" s="220" t="s">
        <v>240</v>
      </c>
      <c r="R40" s="220" t="s">
        <v>240</v>
      </c>
      <c r="S40" s="220" t="s">
        <v>240</v>
      </c>
      <c r="T40" s="221">
        <v>0</v>
      </c>
      <c r="U40" s="221">
        <v>7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</row>
    <row r="41" spans="1:31" s="146" customFormat="1" ht="67.150000000000006" customHeight="1">
      <c r="A41" s="126" t="s">
        <v>404</v>
      </c>
      <c r="B41" s="127" t="s">
        <v>405</v>
      </c>
      <c r="C41" s="128" t="s">
        <v>240</v>
      </c>
      <c r="D41" s="177">
        <v>0.82699999999999996</v>
      </c>
      <c r="E41" s="150" t="s">
        <v>341</v>
      </c>
      <c r="F41" s="177">
        <v>0.82699999999999996</v>
      </c>
      <c r="G41" s="128" t="s">
        <v>240</v>
      </c>
      <c r="H41" s="128" t="s">
        <v>240</v>
      </c>
      <c r="I41" s="177">
        <v>0.82699999999999996</v>
      </c>
      <c r="J41" s="128" t="s">
        <v>240</v>
      </c>
      <c r="K41" s="177">
        <v>0.68899999999999995</v>
      </c>
      <c r="L41" s="220" t="s">
        <v>240</v>
      </c>
      <c r="M41" s="220" t="s">
        <v>240</v>
      </c>
      <c r="N41" s="220" t="s">
        <v>240</v>
      </c>
      <c r="O41" s="220" t="s">
        <v>240</v>
      </c>
      <c r="P41" s="220" t="s">
        <v>240</v>
      </c>
      <c r="Q41" s="220" t="s">
        <v>240</v>
      </c>
      <c r="R41" s="220" t="s">
        <v>240</v>
      </c>
      <c r="S41" s="220" t="s">
        <v>240</v>
      </c>
      <c r="T41" s="221">
        <v>0</v>
      </c>
      <c r="U41" s="221">
        <v>6</v>
      </c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</row>
    <row r="42" spans="1:31" s="146" customFormat="1" ht="53.45" customHeight="1">
      <c r="A42" s="126" t="s">
        <v>406</v>
      </c>
      <c r="B42" s="127" t="s">
        <v>407</v>
      </c>
      <c r="C42" s="128" t="s">
        <v>240</v>
      </c>
      <c r="D42" s="177">
        <v>0.49199999999999999</v>
      </c>
      <c r="E42" s="150" t="s">
        <v>342</v>
      </c>
      <c r="F42" s="177">
        <v>0.49199999999999999</v>
      </c>
      <c r="G42" s="128" t="s">
        <v>240</v>
      </c>
      <c r="H42" s="128" t="s">
        <v>240</v>
      </c>
      <c r="I42" s="177">
        <v>0.49199999999999999</v>
      </c>
      <c r="J42" s="128" t="s">
        <v>240</v>
      </c>
      <c r="K42" s="177">
        <v>0.40899999999999997</v>
      </c>
      <c r="L42" s="220" t="s">
        <v>240</v>
      </c>
      <c r="M42" s="220" t="s">
        <v>240</v>
      </c>
      <c r="N42" s="220" t="s">
        <v>240</v>
      </c>
      <c r="O42" s="220" t="s">
        <v>240</v>
      </c>
      <c r="P42" s="220" t="s">
        <v>240</v>
      </c>
      <c r="Q42" s="220" t="s">
        <v>240</v>
      </c>
      <c r="R42" s="220" t="s">
        <v>240</v>
      </c>
      <c r="S42" s="220" t="s">
        <v>240</v>
      </c>
      <c r="T42" s="221">
        <v>0</v>
      </c>
      <c r="U42" s="221">
        <v>2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</row>
    <row r="43" spans="1:31" s="146" customFormat="1" ht="31.5">
      <c r="A43" s="126" t="s">
        <v>408</v>
      </c>
      <c r="B43" s="127" t="s">
        <v>409</v>
      </c>
      <c r="C43" s="128" t="s">
        <v>240</v>
      </c>
      <c r="D43" s="177">
        <v>0.82699999999999996</v>
      </c>
      <c r="E43" s="150" t="s">
        <v>343</v>
      </c>
      <c r="F43" s="177">
        <v>0.82699999999999996</v>
      </c>
      <c r="G43" s="128" t="s">
        <v>240</v>
      </c>
      <c r="H43" s="128" t="s">
        <v>240</v>
      </c>
      <c r="I43" s="177">
        <v>0.82699999999999996</v>
      </c>
      <c r="J43" s="128" t="s">
        <v>240</v>
      </c>
      <c r="K43" s="177">
        <v>0.68899999999999995</v>
      </c>
      <c r="L43" s="220" t="s">
        <v>240</v>
      </c>
      <c r="M43" s="220" t="s">
        <v>240</v>
      </c>
      <c r="N43" s="220" t="s">
        <v>240</v>
      </c>
      <c r="O43" s="220" t="s">
        <v>240</v>
      </c>
      <c r="P43" s="220" t="s">
        <v>240</v>
      </c>
      <c r="Q43" s="220" t="s">
        <v>240</v>
      </c>
      <c r="R43" s="220" t="s">
        <v>240</v>
      </c>
      <c r="S43" s="220" t="s">
        <v>240</v>
      </c>
      <c r="T43" s="221">
        <v>0</v>
      </c>
      <c r="U43" s="221">
        <v>5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</row>
    <row r="44" spans="1:31" s="146" customFormat="1" ht="31.5">
      <c r="A44" s="126" t="s">
        <v>410</v>
      </c>
      <c r="B44" s="127" t="s">
        <v>411</v>
      </c>
      <c r="C44" s="128" t="s">
        <v>240</v>
      </c>
      <c r="D44" s="177">
        <v>0.82699999999999996</v>
      </c>
      <c r="E44" s="150" t="s">
        <v>344</v>
      </c>
      <c r="F44" s="177">
        <v>0.82699999999999996</v>
      </c>
      <c r="G44" s="128" t="s">
        <v>240</v>
      </c>
      <c r="H44" s="128" t="s">
        <v>240</v>
      </c>
      <c r="I44" s="177">
        <v>0.82699999999999996</v>
      </c>
      <c r="J44" s="128" t="s">
        <v>240</v>
      </c>
      <c r="K44" s="177">
        <v>0.68899999999999995</v>
      </c>
      <c r="L44" s="220" t="s">
        <v>240</v>
      </c>
      <c r="M44" s="220" t="s">
        <v>240</v>
      </c>
      <c r="N44" s="220" t="s">
        <v>240</v>
      </c>
      <c r="O44" s="220" t="s">
        <v>240</v>
      </c>
      <c r="P44" s="220" t="s">
        <v>240</v>
      </c>
      <c r="Q44" s="220" t="s">
        <v>240</v>
      </c>
      <c r="R44" s="220" t="s">
        <v>240</v>
      </c>
      <c r="S44" s="220" t="s">
        <v>240</v>
      </c>
      <c r="T44" s="221">
        <v>0</v>
      </c>
      <c r="U44" s="221">
        <v>3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</row>
    <row r="45" spans="1:31" s="136" customFormat="1" ht="31.5">
      <c r="A45" s="126" t="s">
        <v>412</v>
      </c>
      <c r="B45" s="127" t="s">
        <v>413</v>
      </c>
      <c r="C45" s="124" t="s">
        <v>240</v>
      </c>
      <c r="D45" s="177">
        <v>0.998</v>
      </c>
      <c r="E45" s="133" t="s">
        <v>240</v>
      </c>
      <c r="F45" s="177">
        <v>0.998</v>
      </c>
      <c r="G45" s="124" t="s">
        <v>240</v>
      </c>
      <c r="H45" s="124" t="s">
        <v>240</v>
      </c>
      <c r="I45" s="177">
        <v>0.998</v>
      </c>
      <c r="J45" s="124" t="s">
        <v>240</v>
      </c>
      <c r="K45" s="177">
        <v>0.86199999999999999</v>
      </c>
      <c r="L45" s="172" t="s">
        <v>240</v>
      </c>
      <c r="M45" s="172" t="s">
        <v>240</v>
      </c>
      <c r="N45" s="219" t="s">
        <v>240</v>
      </c>
      <c r="O45" s="172" t="s">
        <v>240</v>
      </c>
      <c r="P45" s="174" t="s">
        <v>240</v>
      </c>
      <c r="Q45" s="174">
        <f>Q46</f>
        <v>11.387</v>
      </c>
      <c r="R45" s="175" t="s">
        <v>240</v>
      </c>
      <c r="S45" s="175" t="s">
        <v>240</v>
      </c>
      <c r="T45" s="176" t="s">
        <v>240</v>
      </c>
      <c r="U45" s="176" t="s">
        <v>240</v>
      </c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</row>
    <row r="46" spans="1:31" s="136" customFormat="1" ht="133.9" customHeight="1">
      <c r="A46" s="129" t="s">
        <v>414</v>
      </c>
      <c r="B46" s="130" t="s">
        <v>415</v>
      </c>
      <c r="C46" s="131" t="s">
        <v>240</v>
      </c>
      <c r="D46" s="178">
        <f>D48+D49+D50</f>
        <v>2.3129999999999997</v>
      </c>
      <c r="E46" s="133" t="s">
        <v>240</v>
      </c>
      <c r="F46" s="178">
        <f>F48+F49+F50</f>
        <v>2.3129999999999997</v>
      </c>
      <c r="G46" s="131" t="s">
        <v>240</v>
      </c>
      <c r="H46" s="131" t="s">
        <v>240</v>
      </c>
      <c r="I46" s="178">
        <f>I48+I49+I50</f>
        <v>2.3129999999999997</v>
      </c>
      <c r="J46" s="131" t="s">
        <v>240</v>
      </c>
      <c r="K46" s="178">
        <f>K48+K49+K50</f>
        <v>1.9169999999999998</v>
      </c>
      <c r="L46" s="222" t="s">
        <v>240</v>
      </c>
      <c r="M46" s="222" t="s">
        <v>240</v>
      </c>
      <c r="N46" s="215" t="s">
        <v>324</v>
      </c>
      <c r="O46" s="222" t="s">
        <v>240</v>
      </c>
      <c r="P46" s="174" t="s">
        <v>240</v>
      </c>
      <c r="Q46" s="174">
        <f>Q47+Q48+Q49+Q50+Q51</f>
        <v>11.387</v>
      </c>
      <c r="R46" s="175" t="s">
        <v>240</v>
      </c>
      <c r="S46" s="175" t="s">
        <v>240</v>
      </c>
      <c r="T46" s="176" t="s">
        <v>240</v>
      </c>
      <c r="U46" s="176" t="s">
        <v>240</v>
      </c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</row>
    <row r="47" spans="1:31" s="136" customFormat="1" ht="33.75" customHeight="1">
      <c r="A47" s="129" t="s">
        <v>416</v>
      </c>
      <c r="B47" s="130" t="s">
        <v>417</v>
      </c>
      <c r="C47" s="128" t="s">
        <v>240</v>
      </c>
      <c r="D47" s="178">
        <f>D48+D49+D50</f>
        <v>2.3129999999999997</v>
      </c>
      <c r="E47" s="150" t="s">
        <v>345</v>
      </c>
      <c r="F47" s="178">
        <f>F48+F49+F50</f>
        <v>2.3129999999999997</v>
      </c>
      <c r="G47" s="128" t="s">
        <v>240</v>
      </c>
      <c r="H47" s="128" t="s">
        <v>240</v>
      </c>
      <c r="I47" s="178">
        <f>I48+I49+I50</f>
        <v>2.3129999999999997</v>
      </c>
      <c r="J47" s="128" t="s">
        <v>240</v>
      </c>
      <c r="K47" s="178">
        <f>K48+K49+K50</f>
        <v>1.9169999999999998</v>
      </c>
      <c r="L47" s="220" t="s">
        <v>240</v>
      </c>
      <c r="M47" s="220" t="s">
        <v>240</v>
      </c>
      <c r="N47" s="220" t="s">
        <v>240</v>
      </c>
      <c r="O47" s="220" t="s">
        <v>240</v>
      </c>
      <c r="P47" s="216" t="s">
        <v>240</v>
      </c>
      <c r="Q47" s="216">
        <f>2.235+0.232</f>
        <v>2.4670000000000001</v>
      </c>
      <c r="R47" s="217" t="s">
        <v>240</v>
      </c>
      <c r="S47" s="217" t="s">
        <v>240</v>
      </c>
      <c r="T47" s="218" t="s">
        <v>240</v>
      </c>
      <c r="U47" s="218" t="s">
        <v>240</v>
      </c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</row>
    <row r="48" spans="1:31" s="136" customFormat="1" ht="73.5" customHeight="1">
      <c r="A48" s="126" t="s">
        <v>416</v>
      </c>
      <c r="B48" s="127" t="s">
        <v>418</v>
      </c>
      <c r="C48" s="128" t="s">
        <v>240</v>
      </c>
      <c r="D48" s="177">
        <v>0.73899999999999999</v>
      </c>
      <c r="E48" s="150" t="s">
        <v>346</v>
      </c>
      <c r="F48" s="177">
        <v>0.73899999999999999</v>
      </c>
      <c r="G48" s="128" t="s">
        <v>240</v>
      </c>
      <c r="H48" s="128" t="s">
        <v>240</v>
      </c>
      <c r="I48" s="177">
        <v>0.73899999999999999</v>
      </c>
      <c r="J48" s="128" t="s">
        <v>240</v>
      </c>
      <c r="K48" s="177">
        <v>0.61599999999999999</v>
      </c>
      <c r="L48" s="220" t="s">
        <v>240</v>
      </c>
      <c r="M48" s="220" t="s">
        <v>240</v>
      </c>
      <c r="N48" s="220" t="s">
        <v>240</v>
      </c>
      <c r="O48" s="220" t="s">
        <v>240</v>
      </c>
      <c r="P48" s="216" t="s">
        <v>240</v>
      </c>
      <c r="Q48" s="216">
        <f>2*0.432+2*0.432+0.456+0.456</f>
        <v>2.64</v>
      </c>
      <c r="R48" s="217" t="s">
        <v>240</v>
      </c>
      <c r="S48" s="217" t="s">
        <v>240</v>
      </c>
      <c r="T48" s="218" t="s">
        <v>240</v>
      </c>
      <c r="U48" s="218" t="s">
        <v>240</v>
      </c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</row>
    <row r="49" spans="1:36" s="136" customFormat="1" ht="31.5">
      <c r="A49" s="126" t="s">
        <v>419</v>
      </c>
      <c r="B49" s="127" t="s">
        <v>420</v>
      </c>
      <c r="C49" s="128" t="s">
        <v>240</v>
      </c>
      <c r="D49" s="177">
        <v>0.83899999999999997</v>
      </c>
      <c r="E49" s="150" t="s">
        <v>347</v>
      </c>
      <c r="F49" s="177">
        <v>0.83899999999999997</v>
      </c>
      <c r="G49" s="128" t="s">
        <v>240</v>
      </c>
      <c r="H49" s="128" t="s">
        <v>240</v>
      </c>
      <c r="I49" s="177">
        <v>0.83899999999999997</v>
      </c>
      <c r="J49" s="128" t="s">
        <v>240</v>
      </c>
      <c r="K49" s="177">
        <v>0.68899999999999995</v>
      </c>
      <c r="L49" s="220" t="s">
        <v>240</v>
      </c>
      <c r="M49" s="220" t="s">
        <v>240</v>
      </c>
      <c r="N49" s="220" t="s">
        <v>240</v>
      </c>
      <c r="O49" s="220" t="s">
        <v>240</v>
      </c>
      <c r="P49" s="216" t="s">
        <v>240</v>
      </c>
      <c r="Q49" s="216">
        <f>0.52+1.1</f>
        <v>1.62</v>
      </c>
      <c r="R49" s="217" t="s">
        <v>240</v>
      </c>
      <c r="S49" s="217" t="s">
        <v>240</v>
      </c>
      <c r="T49" s="218" t="s">
        <v>240</v>
      </c>
      <c r="U49" s="218" t="s">
        <v>240</v>
      </c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</row>
    <row r="50" spans="1:36" s="143" customFormat="1" ht="31.5">
      <c r="A50" s="126" t="s">
        <v>421</v>
      </c>
      <c r="B50" s="132" t="s">
        <v>422</v>
      </c>
      <c r="C50" s="128" t="s">
        <v>240</v>
      </c>
      <c r="D50" s="177">
        <v>0.73499999999999999</v>
      </c>
      <c r="E50" s="150" t="s">
        <v>348</v>
      </c>
      <c r="F50" s="177">
        <v>0.73499999999999999</v>
      </c>
      <c r="G50" s="128" t="s">
        <v>240</v>
      </c>
      <c r="H50" s="128" t="s">
        <v>240</v>
      </c>
      <c r="I50" s="177">
        <v>0.73499999999999999</v>
      </c>
      <c r="J50" s="128" t="s">
        <v>240</v>
      </c>
      <c r="K50" s="177">
        <v>0.61199999999999999</v>
      </c>
      <c r="L50" s="220" t="s">
        <v>240</v>
      </c>
      <c r="M50" s="220" t="s">
        <v>240</v>
      </c>
      <c r="N50" s="220" t="s">
        <v>240</v>
      </c>
      <c r="O50" s="220" t="s">
        <v>240</v>
      </c>
      <c r="P50" s="216" t="s">
        <v>240</v>
      </c>
      <c r="Q50" s="216">
        <f>2*1.08</f>
        <v>2.16</v>
      </c>
      <c r="R50" s="217" t="s">
        <v>240</v>
      </c>
      <c r="S50" s="217" t="s">
        <v>240</v>
      </c>
      <c r="T50" s="218" t="s">
        <v>240</v>
      </c>
      <c r="U50" s="218" t="s">
        <v>240</v>
      </c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</row>
    <row r="51" spans="1:36" s="136" customFormat="1" ht="31.5">
      <c r="A51" s="129" t="s">
        <v>423</v>
      </c>
      <c r="B51" s="170" t="s">
        <v>364</v>
      </c>
      <c r="C51" s="128" t="s">
        <v>240</v>
      </c>
      <c r="D51" s="178">
        <f>D52+D66+D70</f>
        <v>11.331</v>
      </c>
      <c r="E51" s="150" t="s">
        <v>349</v>
      </c>
      <c r="F51" s="178">
        <f>F52+F66+F70</f>
        <v>11.331</v>
      </c>
      <c r="G51" s="128" t="s">
        <v>240</v>
      </c>
      <c r="H51" s="128" t="s">
        <v>240</v>
      </c>
      <c r="I51" s="178">
        <f>I52+I66+I70</f>
        <v>11.331</v>
      </c>
      <c r="J51" s="128" t="s">
        <v>240</v>
      </c>
      <c r="K51" s="178">
        <f>K52+K66+K70</f>
        <v>9.4410000000000007</v>
      </c>
      <c r="L51" s="220" t="s">
        <v>240</v>
      </c>
      <c r="M51" s="220" t="s">
        <v>240</v>
      </c>
      <c r="N51" s="220" t="s">
        <v>240</v>
      </c>
      <c r="O51" s="220" t="s">
        <v>240</v>
      </c>
      <c r="P51" s="216" t="s">
        <v>240</v>
      </c>
      <c r="Q51" s="216">
        <f>1.7+0.8</f>
        <v>2.5</v>
      </c>
      <c r="R51" s="217" t="s">
        <v>240</v>
      </c>
      <c r="S51" s="217" t="s">
        <v>240</v>
      </c>
      <c r="T51" s="218" t="s">
        <v>240</v>
      </c>
      <c r="U51" s="218" t="s">
        <v>240</v>
      </c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</row>
    <row r="52" spans="1:36" s="145" customFormat="1" ht="93" customHeight="1">
      <c r="A52" s="129" t="s">
        <v>424</v>
      </c>
      <c r="B52" s="171" t="s">
        <v>425</v>
      </c>
      <c r="C52" s="124" t="s">
        <v>240</v>
      </c>
      <c r="D52" s="178">
        <f>D53+D54+D55+D56+D57+D58+D59+D60+D61+D62+D63+D64+D65</f>
        <v>8.1319999999999997</v>
      </c>
      <c r="E52" s="151" t="s">
        <v>240</v>
      </c>
      <c r="F52" s="178">
        <f>F53+F54+F55+F56+F57+F58+F59+F60+F61+F62+F63+F64+F65</f>
        <v>8.1319999999999997</v>
      </c>
      <c r="G52" s="124" t="s">
        <v>240</v>
      </c>
      <c r="H52" s="124" t="s">
        <v>240</v>
      </c>
      <c r="I52" s="178">
        <f>I53+I54+I55+I56+I57+I58+I59+I60+I61+I62+I63+I64+I65</f>
        <v>8.1319999999999997</v>
      </c>
      <c r="J52" s="124" t="s">
        <v>240</v>
      </c>
      <c r="K52" s="178">
        <f>K53+K54+K55+K56+K57+K58+K59+K60+K61+K62+K63+K64+K65</f>
        <v>6.7759999999999998</v>
      </c>
      <c r="L52" s="172" t="s">
        <v>240</v>
      </c>
      <c r="M52" s="172" t="s">
        <v>240</v>
      </c>
      <c r="N52" s="223" t="s">
        <v>323</v>
      </c>
      <c r="O52" s="172" t="s">
        <v>240</v>
      </c>
      <c r="P52" s="224">
        <f>P53+P54+P55+P56+P57</f>
        <v>0</v>
      </c>
      <c r="Q52" s="224">
        <f>Q53+Q54+Q55+Q56+Q57</f>
        <v>12.009</v>
      </c>
      <c r="R52" s="225" t="e">
        <f>R58+R59+R60+R61+R62+R63+#REF!</f>
        <v>#REF!</v>
      </c>
      <c r="S52" s="225" t="e">
        <f>S58+S59+S60+S61+S62+S63+#REF!</f>
        <v>#REF!</v>
      </c>
      <c r="T52" s="226" t="s">
        <v>240</v>
      </c>
      <c r="U52" s="226" t="s">
        <v>240</v>
      </c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44"/>
      <c r="AG52" s="144"/>
      <c r="AH52" s="144"/>
      <c r="AI52" s="144"/>
      <c r="AJ52" s="144"/>
    </row>
    <row r="53" spans="1:36" ht="31.5">
      <c r="A53" s="126" t="s">
        <v>426</v>
      </c>
      <c r="B53" s="127" t="s">
        <v>427</v>
      </c>
      <c r="C53" s="128" t="s">
        <v>240</v>
      </c>
      <c r="D53" s="177">
        <v>6.5000000000000002E-2</v>
      </c>
      <c r="E53" s="150" t="s">
        <v>350</v>
      </c>
      <c r="F53" s="177">
        <v>6.5000000000000002E-2</v>
      </c>
      <c r="G53" s="128" t="s">
        <v>240</v>
      </c>
      <c r="H53" s="128" t="s">
        <v>240</v>
      </c>
      <c r="I53" s="177">
        <v>6.5000000000000002E-2</v>
      </c>
      <c r="J53" s="128" t="s">
        <v>240</v>
      </c>
      <c r="K53" s="177">
        <v>5.3999999999999999E-2</v>
      </c>
      <c r="L53" s="220" t="s">
        <v>240</v>
      </c>
      <c r="M53" s="220" t="s">
        <v>240</v>
      </c>
      <c r="N53" s="220" t="s">
        <v>240</v>
      </c>
      <c r="O53" s="220" t="s">
        <v>240</v>
      </c>
      <c r="P53" s="227">
        <v>0</v>
      </c>
      <c r="Q53" s="227">
        <f>2.055+0.6</f>
        <v>2.6550000000000002</v>
      </c>
      <c r="R53" s="228" t="s">
        <v>240</v>
      </c>
      <c r="S53" s="228" t="s">
        <v>240</v>
      </c>
      <c r="T53" s="228" t="s">
        <v>240</v>
      </c>
      <c r="U53" s="228" t="s">
        <v>240</v>
      </c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</row>
    <row r="54" spans="1:36" ht="31.5">
      <c r="A54" s="126" t="s">
        <v>428</v>
      </c>
      <c r="B54" s="127" t="s">
        <v>429</v>
      </c>
      <c r="C54" s="125" t="s">
        <v>240</v>
      </c>
      <c r="D54" s="177">
        <v>0.17199999999999999</v>
      </c>
      <c r="E54" s="150" t="s">
        <v>351</v>
      </c>
      <c r="F54" s="177">
        <v>0.17199999999999999</v>
      </c>
      <c r="G54" s="125" t="s">
        <v>240</v>
      </c>
      <c r="H54" s="125" t="s">
        <v>240</v>
      </c>
      <c r="I54" s="177">
        <v>0.17199999999999999</v>
      </c>
      <c r="J54" s="125" t="s">
        <v>240</v>
      </c>
      <c r="K54" s="177">
        <v>0.14299999999999999</v>
      </c>
      <c r="L54" s="214" t="s">
        <v>240</v>
      </c>
      <c r="M54" s="214" t="s">
        <v>240</v>
      </c>
      <c r="N54" s="220" t="s">
        <v>240</v>
      </c>
      <c r="O54" s="214" t="s">
        <v>240</v>
      </c>
      <c r="P54" s="227">
        <v>0</v>
      </c>
      <c r="Q54" s="227">
        <f>0.28+2*0.021+0.416*2</f>
        <v>1.1539999999999999</v>
      </c>
      <c r="R54" s="228" t="s">
        <v>240</v>
      </c>
      <c r="S54" s="228" t="s">
        <v>240</v>
      </c>
      <c r="T54" s="228"/>
      <c r="U54" s="228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</row>
    <row r="55" spans="1:36" ht="31.5">
      <c r="A55" s="126" t="s">
        <v>430</v>
      </c>
      <c r="B55" s="127" t="s">
        <v>431</v>
      </c>
      <c r="C55" s="125" t="s">
        <v>240</v>
      </c>
      <c r="D55" s="177">
        <v>0.22800000000000001</v>
      </c>
      <c r="E55" s="150" t="s">
        <v>352</v>
      </c>
      <c r="F55" s="177">
        <v>0.22800000000000001</v>
      </c>
      <c r="G55" s="125" t="s">
        <v>240</v>
      </c>
      <c r="H55" s="125" t="s">
        <v>240</v>
      </c>
      <c r="I55" s="177">
        <v>0.22800000000000001</v>
      </c>
      <c r="J55" s="125" t="s">
        <v>240</v>
      </c>
      <c r="K55" s="177">
        <v>0.189</v>
      </c>
      <c r="L55" s="214" t="s">
        <v>240</v>
      </c>
      <c r="M55" s="214" t="s">
        <v>240</v>
      </c>
      <c r="N55" s="220" t="s">
        <v>240</v>
      </c>
      <c r="O55" s="214" t="s">
        <v>240</v>
      </c>
      <c r="P55" s="227">
        <v>0</v>
      </c>
      <c r="Q55" s="227">
        <f>0.95+1.45</f>
        <v>2.4</v>
      </c>
      <c r="R55" s="228" t="s">
        <v>240</v>
      </c>
      <c r="S55" s="228" t="s">
        <v>240</v>
      </c>
      <c r="T55" s="228" t="s">
        <v>240</v>
      </c>
      <c r="U55" s="228" t="s">
        <v>240</v>
      </c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</row>
    <row r="56" spans="1:36" ht="31.5">
      <c r="A56" s="126" t="s">
        <v>432</v>
      </c>
      <c r="B56" s="127" t="s">
        <v>433</v>
      </c>
      <c r="C56" s="125" t="s">
        <v>240</v>
      </c>
      <c r="D56" s="177">
        <v>0.16500000000000001</v>
      </c>
      <c r="E56" s="150" t="s">
        <v>353</v>
      </c>
      <c r="F56" s="177">
        <v>0.16500000000000001</v>
      </c>
      <c r="G56" s="125" t="s">
        <v>240</v>
      </c>
      <c r="H56" s="125" t="s">
        <v>240</v>
      </c>
      <c r="I56" s="177">
        <v>0.16500000000000001</v>
      </c>
      <c r="J56" s="125" t="s">
        <v>240</v>
      </c>
      <c r="K56" s="177">
        <v>0.13800000000000001</v>
      </c>
      <c r="L56" s="214" t="s">
        <v>240</v>
      </c>
      <c r="M56" s="214" t="s">
        <v>240</v>
      </c>
      <c r="N56" s="220" t="s">
        <v>240</v>
      </c>
      <c r="O56" s="214" t="s">
        <v>240</v>
      </c>
      <c r="P56" s="227">
        <v>0</v>
      </c>
      <c r="Q56" s="227">
        <f>1</f>
        <v>1</v>
      </c>
      <c r="R56" s="228" t="s">
        <v>240</v>
      </c>
      <c r="S56" s="228" t="s">
        <v>240</v>
      </c>
      <c r="T56" s="228" t="s">
        <v>240</v>
      </c>
      <c r="U56" s="228" t="s">
        <v>240</v>
      </c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</row>
    <row r="57" spans="1:36" ht="31.5">
      <c r="A57" s="126" t="s">
        <v>434</v>
      </c>
      <c r="B57" s="127" t="s">
        <v>435</v>
      </c>
      <c r="C57" s="125" t="s">
        <v>240</v>
      </c>
      <c r="D57" s="177">
        <v>0.126</v>
      </c>
      <c r="E57" s="150" t="s">
        <v>354</v>
      </c>
      <c r="F57" s="177">
        <v>0.126</v>
      </c>
      <c r="G57" s="125" t="s">
        <v>240</v>
      </c>
      <c r="H57" s="125" t="s">
        <v>240</v>
      </c>
      <c r="I57" s="177">
        <v>0.126</v>
      </c>
      <c r="J57" s="125" t="s">
        <v>240</v>
      </c>
      <c r="K57" s="177">
        <v>0.105</v>
      </c>
      <c r="L57" s="214" t="s">
        <v>240</v>
      </c>
      <c r="M57" s="214" t="s">
        <v>240</v>
      </c>
      <c r="N57" s="220" t="s">
        <v>240</v>
      </c>
      <c r="O57" s="214" t="s">
        <v>240</v>
      </c>
      <c r="P57" s="227">
        <v>0</v>
      </c>
      <c r="Q57" s="227">
        <f>2.4*2</f>
        <v>4.8</v>
      </c>
      <c r="R57" s="228" t="s">
        <v>240</v>
      </c>
      <c r="S57" s="228" t="s">
        <v>240</v>
      </c>
      <c r="T57" s="228" t="s">
        <v>240</v>
      </c>
      <c r="U57" s="228" t="s">
        <v>240</v>
      </c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</row>
    <row r="58" spans="1:36" ht="48.6" customHeight="1">
      <c r="A58" s="126" t="s">
        <v>436</v>
      </c>
      <c r="B58" s="127" t="s">
        <v>437</v>
      </c>
      <c r="C58" s="128" t="s">
        <v>240</v>
      </c>
      <c r="D58" s="177">
        <v>0.161</v>
      </c>
      <c r="E58" s="150" t="s">
        <v>355</v>
      </c>
      <c r="F58" s="177">
        <v>0.161</v>
      </c>
      <c r="G58" s="128" t="s">
        <v>240</v>
      </c>
      <c r="H58" s="128" t="s">
        <v>240</v>
      </c>
      <c r="I58" s="177">
        <v>0.161</v>
      </c>
      <c r="J58" s="128" t="s">
        <v>240</v>
      </c>
      <c r="K58" s="177">
        <v>0.13400000000000001</v>
      </c>
      <c r="L58" s="220" t="s">
        <v>240</v>
      </c>
      <c r="M58" s="220" t="s">
        <v>240</v>
      </c>
      <c r="N58" s="220" t="s">
        <v>240</v>
      </c>
      <c r="O58" s="220" t="s">
        <v>240</v>
      </c>
      <c r="P58" s="228" t="s">
        <v>240</v>
      </c>
      <c r="Q58" s="228" t="s">
        <v>240</v>
      </c>
      <c r="R58" s="229">
        <v>0</v>
      </c>
      <c r="S58" s="229">
        <f>0.4*2</f>
        <v>0.8</v>
      </c>
      <c r="T58" s="228" t="s">
        <v>240</v>
      </c>
      <c r="U58" s="228" t="s">
        <v>240</v>
      </c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</row>
    <row r="59" spans="1:36" ht="31.5">
      <c r="A59" s="126" t="s">
        <v>438</v>
      </c>
      <c r="B59" s="127" t="s">
        <v>439</v>
      </c>
      <c r="C59" s="125" t="s">
        <v>240</v>
      </c>
      <c r="D59" s="177">
        <v>0.128</v>
      </c>
      <c r="E59" s="150" t="s">
        <v>356</v>
      </c>
      <c r="F59" s="177">
        <v>0.128</v>
      </c>
      <c r="G59" s="125" t="s">
        <v>240</v>
      </c>
      <c r="H59" s="125" t="s">
        <v>240</v>
      </c>
      <c r="I59" s="177">
        <v>0.128</v>
      </c>
      <c r="J59" s="125" t="s">
        <v>240</v>
      </c>
      <c r="K59" s="177">
        <v>0.106</v>
      </c>
      <c r="L59" s="214" t="s">
        <v>240</v>
      </c>
      <c r="M59" s="214" t="s">
        <v>240</v>
      </c>
      <c r="N59" s="220" t="s">
        <v>240</v>
      </c>
      <c r="O59" s="214" t="s">
        <v>240</v>
      </c>
      <c r="P59" s="228" t="s">
        <v>240</v>
      </c>
      <c r="Q59" s="228" t="s">
        <v>240</v>
      </c>
      <c r="R59" s="229">
        <v>0</v>
      </c>
      <c r="S59" s="229">
        <f t="shared" ref="S59:S63" si="1">2*0.63</f>
        <v>1.26</v>
      </c>
      <c r="T59" s="228" t="s">
        <v>240</v>
      </c>
      <c r="U59" s="228" t="s">
        <v>240</v>
      </c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</row>
    <row r="60" spans="1:36" ht="31.5">
      <c r="A60" s="126" t="s">
        <v>440</v>
      </c>
      <c r="B60" s="127" t="s">
        <v>441</v>
      </c>
      <c r="C60" s="125" t="s">
        <v>240</v>
      </c>
      <c r="D60" s="177">
        <v>0.14599999999999999</v>
      </c>
      <c r="E60" s="150" t="s">
        <v>357</v>
      </c>
      <c r="F60" s="177">
        <v>0.14599999999999999</v>
      </c>
      <c r="G60" s="125" t="s">
        <v>240</v>
      </c>
      <c r="H60" s="125" t="s">
        <v>240</v>
      </c>
      <c r="I60" s="177">
        <v>0.14599999999999999</v>
      </c>
      <c r="J60" s="125" t="s">
        <v>240</v>
      </c>
      <c r="K60" s="177">
        <v>0.122</v>
      </c>
      <c r="L60" s="214" t="s">
        <v>240</v>
      </c>
      <c r="M60" s="214" t="s">
        <v>240</v>
      </c>
      <c r="N60" s="220" t="s">
        <v>240</v>
      </c>
      <c r="O60" s="214" t="s">
        <v>240</v>
      </c>
      <c r="P60" s="228" t="s">
        <v>240</v>
      </c>
      <c r="Q60" s="228" t="s">
        <v>240</v>
      </c>
      <c r="R60" s="229">
        <v>0</v>
      </c>
      <c r="S60" s="229">
        <f t="shared" si="1"/>
        <v>1.26</v>
      </c>
      <c r="T60" s="228" t="s">
        <v>240</v>
      </c>
      <c r="U60" s="228" t="s">
        <v>240</v>
      </c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</row>
    <row r="61" spans="1:36" ht="31.5">
      <c r="A61" s="126" t="s">
        <v>442</v>
      </c>
      <c r="B61" s="127" t="s">
        <v>443</v>
      </c>
      <c r="C61" s="125" t="s">
        <v>240</v>
      </c>
      <c r="D61" s="177">
        <v>0.38300000000000001</v>
      </c>
      <c r="E61" s="150" t="s">
        <v>358</v>
      </c>
      <c r="F61" s="177">
        <v>0.38300000000000001</v>
      </c>
      <c r="G61" s="125" t="s">
        <v>240</v>
      </c>
      <c r="H61" s="125" t="s">
        <v>240</v>
      </c>
      <c r="I61" s="177">
        <v>0.38300000000000001</v>
      </c>
      <c r="J61" s="125" t="s">
        <v>240</v>
      </c>
      <c r="K61" s="177">
        <v>0.31900000000000001</v>
      </c>
      <c r="L61" s="214" t="s">
        <v>240</v>
      </c>
      <c r="M61" s="214" t="s">
        <v>240</v>
      </c>
      <c r="N61" s="220" t="s">
        <v>240</v>
      </c>
      <c r="O61" s="214" t="s">
        <v>240</v>
      </c>
      <c r="P61" s="228" t="s">
        <v>240</v>
      </c>
      <c r="Q61" s="228" t="s">
        <v>240</v>
      </c>
      <c r="R61" s="229">
        <v>0</v>
      </c>
      <c r="S61" s="229">
        <f t="shared" si="1"/>
        <v>1.26</v>
      </c>
      <c r="T61" s="228" t="s">
        <v>240</v>
      </c>
      <c r="U61" s="228" t="s">
        <v>240</v>
      </c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</row>
    <row r="62" spans="1:36" ht="31.5">
      <c r="A62" s="126" t="s">
        <v>444</v>
      </c>
      <c r="B62" s="127" t="s">
        <v>445</v>
      </c>
      <c r="C62" s="125" t="s">
        <v>240</v>
      </c>
      <c r="D62" s="177">
        <v>0.17199999999999999</v>
      </c>
      <c r="E62" s="150" t="s">
        <v>359</v>
      </c>
      <c r="F62" s="177">
        <v>0.17199999999999999</v>
      </c>
      <c r="G62" s="125" t="s">
        <v>240</v>
      </c>
      <c r="H62" s="125" t="s">
        <v>240</v>
      </c>
      <c r="I62" s="177">
        <v>0.17199999999999999</v>
      </c>
      <c r="J62" s="125" t="s">
        <v>240</v>
      </c>
      <c r="K62" s="177">
        <v>0.14399999999999999</v>
      </c>
      <c r="L62" s="214" t="s">
        <v>240</v>
      </c>
      <c r="M62" s="214" t="s">
        <v>240</v>
      </c>
      <c r="N62" s="220" t="s">
        <v>240</v>
      </c>
      <c r="O62" s="214" t="s">
        <v>240</v>
      </c>
      <c r="P62" s="228" t="s">
        <v>240</v>
      </c>
      <c r="Q62" s="228" t="s">
        <v>240</v>
      </c>
      <c r="R62" s="229">
        <v>0</v>
      </c>
      <c r="S62" s="229">
        <f t="shared" si="1"/>
        <v>1.26</v>
      </c>
      <c r="T62" s="228" t="s">
        <v>240</v>
      </c>
      <c r="U62" s="228" t="s">
        <v>240</v>
      </c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</row>
    <row r="63" spans="1:36" ht="31.5">
      <c r="A63" s="126" t="s">
        <v>446</v>
      </c>
      <c r="B63" s="127" t="s">
        <v>447</v>
      </c>
      <c r="C63" s="125" t="s">
        <v>240</v>
      </c>
      <c r="D63" s="177">
        <v>2.532</v>
      </c>
      <c r="E63" s="150" t="s">
        <v>360</v>
      </c>
      <c r="F63" s="177">
        <v>2.532</v>
      </c>
      <c r="G63" s="125" t="s">
        <v>240</v>
      </c>
      <c r="H63" s="125" t="s">
        <v>240</v>
      </c>
      <c r="I63" s="177">
        <v>2.532</v>
      </c>
      <c r="J63" s="125" t="s">
        <v>240</v>
      </c>
      <c r="K63" s="177">
        <v>2.11</v>
      </c>
      <c r="L63" s="214" t="s">
        <v>240</v>
      </c>
      <c r="M63" s="214" t="s">
        <v>240</v>
      </c>
      <c r="N63" s="220" t="s">
        <v>240</v>
      </c>
      <c r="O63" s="214" t="s">
        <v>240</v>
      </c>
      <c r="P63" s="228" t="s">
        <v>240</v>
      </c>
      <c r="Q63" s="228" t="s">
        <v>240</v>
      </c>
      <c r="R63" s="229">
        <v>0</v>
      </c>
      <c r="S63" s="229">
        <f t="shared" si="1"/>
        <v>1.26</v>
      </c>
      <c r="T63" s="228" t="s">
        <v>240</v>
      </c>
      <c r="U63" s="228" t="s">
        <v>240</v>
      </c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</row>
    <row r="64" spans="1:36" ht="31.5">
      <c r="A64" s="126" t="s">
        <v>448</v>
      </c>
      <c r="B64" s="127" t="s">
        <v>449</v>
      </c>
      <c r="C64" s="125" t="s">
        <v>240</v>
      </c>
      <c r="D64" s="177">
        <v>2.4670000000000001</v>
      </c>
      <c r="E64" s="150" t="s">
        <v>361</v>
      </c>
      <c r="F64" s="177">
        <v>2.4670000000000001</v>
      </c>
      <c r="G64" s="125" t="s">
        <v>240</v>
      </c>
      <c r="H64" s="125" t="s">
        <v>240</v>
      </c>
      <c r="I64" s="177">
        <v>2.4670000000000001</v>
      </c>
      <c r="J64" s="125" t="s">
        <v>240</v>
      </c>
      <c r="K64" s="177">
        <v>2.056</v>
      </c>
      <c r="L64" s="214" t="s">
        <v>240</v>
      </c>
      <c r="M64" s="214" t="s">
        <v>240</v>
      </c>
      <c r="N64" s="214" t="s">
        <v>240</v>
      </c>
      <c r="O64" s="214" t="s">
        <v>240</v>
      </c>
      <c r="P64" s="228"/>
      <c r="Q64" s="228"/>
      <c r="R64" s="229"/>
      <c r="S64" s="229"/>
      <c r="T64" s="228"/>
      <c r="U64" s="228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</row>
    <row r="65" spans="1:36" ht="31.5">
      <c r="A65" s="126" t="s">
        <v>450</v>
      </c>
      <c r="B65" s="127" t="s">
        <v>451</v>
      </c>
      <c r="C65" s="125" t="s">
        <v>240</v>
      </c>
      <c r="D65" s="177">
        <v>1.387</v>
      </c>
      <c r="E65" s="150" t="s">
        <v>360</v>
      </c>
      <c r="F65" s="177">
        <v>1.387</v>
      </c>
      <c r="G65" s="125" t="s">
        <v>240</v>
      </c>
      <c r="H65" s="125" t="s">
        <v>240</v>
      </c>
      <c r="I65" s="177">
        <v>1.387</v>
      </c>
      <c r="J65" s="125" t="s">
        <v>240</v>
      </c>
      <c r="K65" s="177">
        <v>1.1559999999999999</v>
      </c>
      <c r="L65" s="214" t="s">
        <v>240</v>
      </c>
      <c r="M65" s="214" t="s">
        <v>240</v>
      </c>
      <c r="N65" s="214" t="s">
        <v>240</v>
      </c>
      <c r="O65" s="214" t="s">
        <v>240</v>
      </c>
      <c r="P65" s="228"/>
      <c r="Q65" s="228"/>
      <c r="R65" s="229"/>
      <c r="S65" s="229"/>
      <c r="T65" s="228"/>
      <c r="U65" s="228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</row>
    <row r="66" spans="1:36" ht="31.5">
      <c r="A66" s="129" t="s">
        <v>452</v>
      </c>
      <c r="B66" s="130" t="s">
        <v>453</v>
      </c>
      <c r="C66" s="125" t="s">
        <v>240</v>
      </c>
      <c r="D66" s="178">
        <f>D67+D68+D69</f>
        <v>2.6139999999999999</v>
      </c>
      <c r="E66" s="150" t="s">
        <v>362</v>
      </c>
      <c r="F66" s="178">
        <f>F67+F68+F69</f>
        <v>2.6139999999999999</v>
      </c>
      <c r="G66" s="125" t="s">
        <v>240</v>
      </c>
      <c r="H66" s="125" t="s">
        <v>240</v>
      </c>
      <c r="I66" s="178">
        <f>I67+I68+I69</f>
        <v>2.6139999999999999</v>
      </c>
      <c r="J66" s="125" t="s">
        <v>240</v>
      </c>
      <c r="K66" s="178">
        <f>K67+K68+K69</f>
        <v>2.1779999999999999</v>
      </c>
      <c r="L66" s="214" t="s">
        <v>240</v>
      </c>
      <c r="M66" s="214" t="s">
        <v>240</v>
      </c>
      <c r="N66" s="214" t="s">
        <v>240</v>
      </c>
      <c r="O66" s="214" t="s">
        <v>240</v>
      </c>
      <c r="P66" s="228"/>
      <c r="Q66" s="228"/>
      <c r="R66" s="229"/>
      <c r="S66" s="229"/>
      <c r="T66" s="228"/>
      <c r="U66" s="228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</row>
    <row r="67" spans="1:36" ht="31.5">
      <c r="A67" s="126" t="s">
        <v>454</v>
      </c>
      <c r="B67" s="147" t="s">
        <v>455</v>
      </c>
      <c r="C67" s="125" t="s">
        <v>240</v>
      </c>
      <c r="D67" s="177">
        <v>0.872</v>
      </c>
      <c r="E67" s="150" t="s">
        <v>360</v>
      </c>
      <c r="F67" s="177">
        <v>0.872</v>
      </c>
      <c r="G67" s="125" t="s">
        <v>240</v>
      </c>
      <c r="H67" s="125" t="s">
        <v>240</v>
      </c>
      <c r="I67" s="177">
        <v>0.872</v>
      </c>
      <c r="J67" s="125" t="s">
        <v>240</v>
      </c>
      <c r="K67" s="177">
        <v>0.72599999999999998</v>
      </c>
      <c r="L67" s="214" t="s">
        <v>240</v>
      </c>
      <c r="M67" s="214" t="s">
        <v>240</v>
      </c>
      <c r="N67" s="214" t="s">
        <v>240</v>
      </c>
      <c r="O67" s="214" t="s">
        <v>240</v>
      </c>
      <c r="P67" s="228"/>
      <c r="Q67" s="228"/>
      <c r="R67" s="229"/>
      <c r="S67" s="229"/>
      <c r="T67" s="228"/>
      <c r="U67" s="228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</row>
    <row r="68" spans="1:36" ht="31.5">
      <c r="A68" s="126" t="s">
        <v>456</v>
      </c>
      <c r="B68" s="127" t="s">
        <v>457</v>
      </c>
      <c r="C68" s="125" t="s">
        <v>240</v>
      </c>
      <c r="D68" s="177">
        <v>0.871</v>
      </c>
      <c r="E68" s="150" t="s">
        <v>467</v>
      </c>
      <c r="F68" s="177">
        <v>0.871</v>
      </c>
      <c r="G68" s="125" t="s">
        <v>240</v>
      </c>
      <c r="H68" s="125" t="s">
        <v>240</v>
      </c>
      <c r="I68" s="177">
        <v>0.871</v>
      </c>
      <c r="J68" s="125" t="s">
        <v>240</v>
      </c>
      <c r="K68" s="177">
        <v>0.72599999999999998</v>
      </c>
      <c r="L68" s="214" t="s">
        <v>240</v>
      </c>
      <c r="M68" s="214" t="s">
        <v>240</v>
      </c>
      <c r="N68" s="214" t="s">
        <v>240</v>
      </c>
      <c r="O68" s="214" t="s">
        <v>240</v>
      </c>
      <c r="P68" s="228"/>
      <c r="Q68" s="228"/>
      <c r="R68" s="229"/>
      <c r="S68" s="229"/>
      <c r="T68" s="228"/>
      <c r="U68" s="228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</row>
    <row r="69" spans="1:36" ht="31.5">
      <c r="A69" s="126" t="s">
        <v>458</v>
      </c>
      <c r="B69" s="127" t="s">
        <v>459</v>
      </c>
      <c r="C69" s="125" t="s">
        <v>240</v>
      </c>
      <c r="D69" s="177">
        <v>0.871</v>
      </c>
      <c r="E69" s="150" t="s">
        <v>468</v>
      </c>
      <c r="F69" s="177">
        <v>0.871</v>
      </c>
      <c r="G69" s="125" t="s">
        <v>240</v>
      </c>
      <c r="H69" s="125" t="s">
        <v>240</v>
      </c>
      <c r="I69" s="177">
        <v>0.871</v>
      </c>
      <c r="J69" s="125" t="s">
        <v>240</v>
      </c>
      <c r="K69" s="177">
        <v>0.72599999999999998</v>
      </c>
      <c r="L69" s="214" t="s">
        <v>240</v>
      </c>
      <c r="M69" s="214" t="s">
        <v>240</v>
      </c>
      <c r="N69" s="214" t="s">
        <v>240</v>
      </c>
      <c r="O69" s="214" t="s">
        <v>240</v>
      </c>
      <c r="P69" s="228"/>
      <c r="Q69" s="228"/>
      <c r="R69" s="229"/>
      <c r="S69" s="229"/>
      <c r="T69" s="228"/>
      <c r="U69" s="228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</row>
    <row r="70" spans="1:36" ht="31.5">
      <c r="A70" s="129" t="s">
        <v>460</v>
      </c>
      <c r="B70" s="130" t="s">
        <v>461</v>
      </c>
      <c r="C70" s="125" t="s">
        <v>240</v>
      </c>
      <c r="D70" s="178">
        <f>D71</f>
        <v>0.58499999999999996</v>
      </c>
      <c r="E70" s="150" t="s">
        <v>469</v>
      </c>
      <c r="F70" s="178">
        <f>F71</f>
        <v>0.58499999999999996</v>
      </c>
      <c r="G70" s="125" t="s">
        <v>240</v>
      </c>
      <c r="H70" s="125" t="s">
        <v>240</v>
      </c>
      <c r="I70" s="178">
        <f>I71</f>
        <v>0.58499999999999996</v>
      </c>
      <c r="J70" s="125" t="s">
        <v>240</v>
      </c>
      <c r="K70" s="178">
        <f>K71</f>
        <v>0.48699999999999999</v>
      </c>
      <c r="L70" s="214" t="s">
        <v>240</v>
      </c>
      <c r="M70" s="214" t="s">
        <v>240</v>
      </c>
      <c r="N70" s="214" t="s">
        <v>240</v>
      </c>
      <c r="O70" s="214" t="s">
        <v>240</v>
      </c>
      <c r="P70" s="228"/>
      <c r="Q70" s="228"/>
      <c r="R70" s="229"/>
      <c r="S70" s="229"/>
      <c r="T70" s="228"/>
      <c r="U70" s="228"/>
      <c r="V70" s="165"/>
      <c r="W70" s="165"/>
      <c r="X70" s="165"/>
      <c r="Y70" s="165"/>
      <c r="Z70" s="165"/>
      <c r="AA70" s="165"/>
      <c r="AB70" s="165"/>
      <c r="AC70" s="165"/>
      <c r="AD70" s="165"/>
      <c r="AE70" s="165"/>
    </row>
    <row r="71" spans="1:36" ht="47.25">
      <c r="A71" s="126" t="s">
        <v>462</v>
      </c>
      <c r="B71" s="127" t="s">
        <v>463</v>
      </c>
      <c r="C71" s="125" t="s">
        <v>240</v>
      </c>
      <c r="D71" s="177">
        <v>0.58499999999999996</v>
      </c>
      <c r="E71" s="150" t="s">
        <v>470</v>
      </c>
      <c r="F71" s="177">
        <v>0.58499999999999996</v>
      </c>
      <c r="G71" s="125" t="s">
        <v>240</v>
      </c>
      <c r="H71" s="125" t="s">
        <v>240</v>
      </c>
      <c r="I71" s="177">
        <v>0.58499999999999996</v>
      </c>
      <c r="J71" s="125" t="s">
        <v>240</v>
      </c>
      <c r="K71" s="177">
        <v>0.48699999999999999</v>
      </c>
      <c r="L71" s="214" t="s">
        <v>240</v>
      </c>
      <c r="M71" s="214" t="s">
        <v>240</v>
      </c>
      <c r="N71" s="214" t="s">
        <v>240</v>
      </c>
      <c r="O71" s="214" t="s">
        <v>240</v>
      </c>
      <c r="P71" s="228"/>
      <c r="Q71" s="228"/>
      <c r="R71" s="229"/>
      <c r="S71" s="229"/>
      <c r="T71" s="228"/>
      <c r="U71" s="228"/>
      <c r="V71" s="165"/>
      <c r="W71" s="165"/>
      <c r="X71" s="165"/>
      <c r="Y71" s="165"/>
      <c r="Z71" s="165"/>
      <c r="AA71" s="165"/>
      <c r="AB71" s="165"/>
      <c r="AC71" s="165"/>
      <c r="AD71" s="165"/>
      <c r="AE71" s="165"/>
    </row>
    <row r="72" spans="1:36" ht="31.5">
      <c r="A72" s="129" t="s">
        <v>464</v>
      </c>
      <c r="B72" s="130" t="s">
        <v>365</v>
      </c>
      <c r="C72" s="125" t="s">
        <v>240</v>
      </c>
      <c r="D72" s="178">
        <f>D73</f>
        <v>20.042000000000002</v>
      </c>
      <c r="E72" s="150" t="s">
        <v>471</v>
      </c>
      <c r="F72" s="178">
        <f>F73</f>
        <v>20.042000000000002</v>
      </c>
      <c r="G72" s="125" t="s">
        <v>240</v>
      </c>
      <c r="H72" s="125" t="s">
        <v>240</v>
      </c>
      <c r="I72" s="178">
        <f>I73</f>
        <v>20.042000000000002</v>
      </c>
      <c r="J72" s="125" t="s">
        <v>240</v>
      </c>
      <c r="K72" s="178">
        <f>K73</f>
        <v>16.702000000000002</v>
      </c>
      <c r="L72" s="214" t="s">
        <v>240</v>
      </c>
      <c r="M72" s="214" t="s">
        <v>240</v>
      </c>
      <c r="N72" s="214" t="s">
        <v>240</v>
      </c>
      <c r="O72" s="214" t="s">
        <v>240</v>
      </c>
      <c r="P72" s="228"/>
      <c r="Q72" s="228"/>
      <c r="R72" s="229"/>
      <c r="S72" s="229"/>
      <c r="T72" s="228"/>
      <c r="U72" s="228"/>
      <c r="V72" s="165"/>
      <c r="W72" s="165"/>
      <c r="X72" s="165"/>
      <c r="Y72" s="165"/>
      <c r="Z72" s="165"/>
      <c r="AA72" s="165"/>
      <c r="AB72" s="165"/>
      <c r="AC72" s="165"/>
      <c r="AD72" s="165"/>
      <c r="AE72" s="165"/>
    </row>
    <row r="73" spans="1:36" ht="31.5">
      <c r="A73" s="126" t="s">
        <v>465</v>
      </c>
      <c r="B73" s="147" t="s">
        <v>466</v>
      </c>
      <c r="C73" s="125" t="s">
        <v>240</v>
      </c>
      <c r="D73" s="177">
        <v>20.042000000000002</v>
      </c>
      <c r="E73" s="150" t="s">
        <v>472</v>
      </c>
      <c r="F73" s="177">
        <v>20.042000000000002</v>
      </c>
      <c r="G73" s="125" t="s">
        <v>240</v>
      </c>
      <c r="H73" s="125" t="s">
        <v>240</v>
      </c>
      <c r="I73" s="177">
        <v>20.042000000000002</v>
      </c>
      <c r="J73" s="125" t="s">
        <v>240</v>
      </c>
      <c r="K73" s="177">
        <v>16.702000000000002</v>
      </c>
      <c r="L73" s="214" t="s">
        <v>240</v>
      </c>
      <c r="M73" s="214" t="s">
        <v>240</v>
      </c>
      <c r="N73" s="214" t="s">
        <v>240</v>
      </c>
      <c r="O73" s="214" t="s">
        <v>240</v>
      </c>
      <c r="P73" s="228"/>
      <c r="Q73" s="228"/>
      <c r="R73" s="229"/>
      <c r="S73" s="229"/>
      <c r="T73" s="228"/>
      <c r="U73" s="228"/>
      <c r="V73" s="165"/>
      <c r="W73" s="165"/>
      <c r="X73" s="165"/>
      <c r="Y73" s="165"/>
      <c r="Z73" s="165"/>
      <c r="AA73" s="165"/>
      <c r="AB73" s="165"/>
      <c r="AC73" s="165"/>
      <c r="AD73" s="165"/>
      <c r="AE73" s="165"/>
    </row>
    <row r="74" spans="1:36">
      <c r="A74" s="106"/>
      <c r="B74" s="106"/>
      <c r="C74" s="106"/>
      <c r="D74" s="141"/>
      <c r="E74" s="106"/>
      <c r="F74" s="106"/>
      <c r="G74" s="106"/>
      <c r="H74" s="106"/>
      <c r="I74" s="153"/>
      <c r="J74" s="106"/>
      <c r="K74" s="164"/>
      <c r="L74" s="230"/>
      <c r="M74" s="230"/>
      <c r="N74" s="230"/>
      <c r="O74" s="230"/>
      <c r="P74" s="231"/>
      <c r="Q74" s="231"/>
      <c r="R74" s="232"/>
      <c r="S74" s="232"/>
      <c r="T74" s="233"/>
      <c r="U74" s="233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</row>
    <row r="75" spans="1:36">
      <c r="N75" s="179" t="s">
        <v>286</v>
      </c>
    </row>
    <row r="77" spans="1:36" ht="18.75">
      <c r="B77" s="244" t="s">
        <v>370</v>
      </c>
      <c r="C77" s="245"/>
      <c r="D77" s="245"/>
      <c r="E77" s="245"/>
      <c r="F77" s="245"/>
      <c r="G77" s="245"/>
      <c r="H77" s="245"/>
      <c r="I77" s="245"/>
      <c r="J77" s="245"/>
      <c r="K77" s="245"/>
      <c r="L77" s="245"/>
      <c r="M77" s="245"/>
      <c r="N77" s="245"/>
    </row>
    <row r="79" spans="1:36" s="75" customFormat="1" ht="18.75">
      <c r="A79" s="76"/>
      <c r="B79" s="76"/>
      <c r="C79" s="76"/>
      <c r="D79" s="96"/>
      <c r="E79" s="76"/>
      <c r="F79" s="76"/>
      <c r="G79" s="95"/>
      <c r="H79" s="78"/>
      <c r="I79" s="78"/>
      <c r="J79" s="76"/>
      <c r="K79" s="163"/>
      <c r="L79" s="234"/>
      <c r="M79" s="235"/>
      <c r="N79" s="236"/>
      <c r="O79" s="236"/>
      <c r="P79" s="237"/>
      <c r="Q79" s="238"/>
      <c r="R79" s="239"/>
      <c r="S79" s="239"/>
      <c r="T79" s="240"/>
      <c r="U79" s="240"/>
      <c r="V79" s="97"/>
      <c r="W79" s="97"/>
      <c r="X79" s="97"/>
      <c r="Y79" s="97"/>
      <c r="Z79" s="97"/>
      <c r="AA79" s="100"/>
      <c r="AB79" s="100"/>
      <c r="AC79" s="100"/>
      <c r="AD79" s="100"/>
      <c r="AE79" s="100"/>
      <c r="AF79" s="95"/>
      <c r="AG79" s="77"/>
      <c r="AH79" s="77"/>
      <c r="AI79" s="77"/>
      <c r="AJ79" s="77"/>
    </row>
  </sheetData>
  <mergeCells count="18">
    <mergeCell ref="A5:S5"/>
    <mergeCell ref="E7:K7"/>
    <mergeCell ref="F10:J10"/>
    <mergeCell ref="A12:A14"/>
    <mergeCell ref="B12:B14"/>
    <mergeCell ref="C12:C14"/>
    <mergeCell ref="D12:D14"/>
    <mergeCell ref="E12:E14"/>
    <mergeCell ref="F12:J13"/>
    <mergeCell ref="K12:K14"/>
    <mergeCell ref="O12:O14"/>
    <mergeCell ref="P13:Q13"/>
    <mergeCell ref="P12:U12"/>
    <mergeCell ref="T13:U13"/>
    <mergeCell ref="R13:S13"/>
    <mergeCell ref="B77:N77"/>
    <mergeCell ref="L12:M13"/>
    <mergeCell ref="N12:N14"/>
  </mergeCells>
  <pageMargins left="0.39370078740157483" right="0.39370078740157483" top="0.39370078740157483" bottom="0.39370078740157483" header="0.31496062992125984" footer="0.31496062992125984"/>
  <pageSetup paperSize="8" scale="59" fitToWidth="2" orientation="landscape" r:id="rId1"/>
  <headerFooter differentFirst="1">
    <oddHeader>&amp;C&amp;P</oddHeader>
  </headerFooter>
  <colBreaks count="1" manualBreakCount="1">
    <brk id="11" max="4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16"/>
  <sheetViews>
    <sheetView view="pageBreakPreview" zoomScale="80" zoomScaleSheetLayoutView="80" workbookViewId="0">
      <selection activeCell="A6" sqref="A6:AC9"/>
    </sheetView>
  </sheetViews>
  <sheetFormatPr defaultColWidth="9" defaultRowHeight="15.75"/>
  <cols>
    <col min="1" max="1" width="11.375" style="1" customWidth="1"/>
    <col min="2" max="2" width="31.5" style="1" customWidth="1"/>
    <col min="3" max="3" width="13.875" style="1" customWidth="1"/>
    <col min="4" max="4" width="15.375" style="1" customWidth="1"/>
    <col min="5" max="6" width="5.25" style="1" bestFit="1" customWidth="1"/>
    <col min="7" max="9" width="5.25" style="1" customWidth="1"/>
    <col min="10" max="29" width="6" style="1" customWidth="1"/>
    <col min="30" max="30" width="5.75" style="1" customWidth="1"/>
    <col min="31" max="31" width="16.125" style="1" customWidth="1"/>
    <col min="32" max="32" width="21.25" style="1" customWidth="1"/>
    <col min="33" max="33" width="12.625" style="1" customWidth="1"/>
    <col min="34" max="34" width="22.375" style="1" customWidth="1"/>
    <col min="35" max="35" width="10.875" style="1" customWidth="1"/>
    <col min="36" max="36" width="17.375" style="1" customWidth="1"/>
    <col min="37" max="38" width="4.125" style="1" customWidth="1"/>
    <col min="39" max="39" width="3.75" style="1" customWidth="1"/>
    <col min="40" max="40" width="3.875" style="1" customWidth="1"/>
    <col min="41" max="41" width="4.5" style="1" customWidth="1"/>
    <col min="42" max="42" width="5" style="1" customWidth="1"/>
    <col min="43" max="43" width="5.5" style="1" customWidth="1"/>
    <col min="44" max="44" width="5.75" style="1" customWidth="1"/>
    <col min="45" max="45" width="5.5" style="1" customWidth="1"/>
    <col min="46" max="47" width="5" style="1" customWidth="1"/>
    <col min="48" max="48" width="12.875" style="1" customWidth="1"/>
    <col min="49" max="58" width="5" style="1" customWidth="1"/>
    <col min="59" max="16384" width="9" style="1"/>
  </cols>
  <sheetData>
    <row r="1" spans="1:40" ht="18.75">
      <c r="Q1" s="2"/>
      <c r="R1" s="2"/>
      <c r="S1" s="2"/>
      <c r="T1" s="2"/>
      <c r="U1" s="2"/>
      <c r="V1" s="2"/>
      <c r="W1" s="2"/>
      <c r="X1" s="2"/>
      <c r="AC1" s="12" t="s">
        <v>97</v>
      </c>
    </row>
    <row r="2" spans="1:40" ht="18.75">
      <c r="Q2" s="2"/>
      <c r="R2" s="2"/>
      <c r="S2" s="2"/>
      <c r="T2" s="2"/>
      <c r="U2" s="2"/>
      <c r="V2" s="2"/>
      <c r="W2" s="2"/>
      <c r="X2" s="2"/>
      <c r="AC2" s="9" t="s">
        <v>0</v>
      </c>
    </row>
    <row r="3" spans="1:40" ht="18.75">
      <c r="Q3" s="2"/>
      <c r="R3" s="2"/>
      <c r="S3" s="2"/>
      <c r="T3" s="2"/>
      <c r="U3" s="2"/>
      <c r="V3" s="2"/>
      <c r="W3" s="2"/>
      <c r="X3" s="2"/>
      <c r="AC3" s="9" t="s">
        <v>76</v>
      </c>
    </row>
    <row r="4" spans="1:40">
      <c r="A4" s="278" t="s">
        <v>130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</row>
    <row r="6" spans="1:40">
      <c r="A6" s="276" t="s">
        <v>56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</row>
    <row r="7" spans="1:40">
      <c r="A7" s="277" t="s">
        <v>88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</row>
    <row r="8" spans="1:40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</row>
    <row r="9" spans="1:40" ht="18.75" customHeight="1">
      <c r="A9" s="289" t="s">
        <v>22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</row>
    <row r="10" spans="1:40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8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5.75" customHeight="1">
      <c r="A11" s="279" t="s">
        <v>57</v>
      </c>
      <c r="B11" s="279" t="s">
        <v>8</v>
      </c>
      <c r="C11" s="279" t="s">
        <v>3</v>
      </c>
      <c r="D11" s="279" t="s">
        <v>143</v>
      </c>
      <c r="E11" s="283" t="s">
        <v>136</v>
      </c>
      <c r="F11" s="284"/>
      <c r="G11" s="284"/>
      <c r="H11" s="284"/>
      <c r="I11" s="285"/>
      <c r="J11" s="282" t="s">
        <v>23</v>
      </c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</row>
    <row r="12" spans="1:40" ht="65.25" customHeight="1">
      <c r="A12" s="279"/>
      <c r="B12" s="279"/>
      <c r="C12" s="279"/>
      <c r="D12" s="279"/>
      <c r="E12" s="286"/>
      <c r="F12" s="287"/>
      <c r="G12" s="287"/>
      <c r="H12" s="287"/>
      <c r="I12" s="288"/>
      <c r="J12" s="280" t="s">
        <v>12</v>
      </c>
      <c r="K12" s="280"/>
      <c r="L12" s="280"/>
      <c r="M12" s="280"/>
      <c r="N12" s="280"/>
      <c r="O12" s="280" t="s">
        <v>13</v>
      </c>
      <c r="P12" s="280"/>
      <c r="Q12" s="280"/>
      <c r="R12" s="280"/>
      <c r="S12" s="280"/>
      <c r="T12" s="280" t="s">
        <v>24</v>
      </c>
      <c r="U12" s="280"/>
      <c r="V12" s="280"/>
      <c r="W12" s="280"/>
      <c r="X12" s="280"/>
      <c r="Y12" s="279" t="s">
        <v>2</v>
      </c>
      <c r="Z12" s="279"/>
      <c r="AA12" s="279"/>
      <c r="AB12" s="279"/>
      <c r="AC12" s="279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60.75" customHeight="1">
      <c r="A13" s="279"/>
      <c r="B13" s="279"/>
      <c r="C13" s="279"/>
      <c r="D13" s="279"/>
      <c r="E13" s="280" t="s">
        <v>135</v>
      </c>
      <c r="F13" s="280"/>
      <c r="G13" s="280"/>
      <c r="H13" s="280"/>
      <c r="I13" s="280"/>
      <c r="J13" s="280" t="s">
        <v>135</v>
      </c>
      <c r="K13" s="280"/>
      <c r="L13" s="280"/>
      <c r="M13" s="280"/>
      <c r="N13" s="280"/>
      <c r="O13" s="280" t="s">
        <v>135</v>
      </c>
      <c r="P13" s="280"/>
      <c r="Q13" s="280"/>
      <c r="R13" s="280"/>
      <c r="S13" s="280"/>
      <c r="T13" s="280" t="s">
        <v>135</v>
      </c>
      <c r="U13" s="280"/>
      <c r="V13" s="280"/>
      <c r="W13" s="280"/>
      <c r="X13" s="280"/>
      <c r="Y13" s="280" t="s">
        <v>6</v>
      </c>
      <c r="Z13" s="280"/>
      <c r="AA13" s="280"/>
      <c r="AB13" s="280"/>
      <c r="AC13" s="280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65.25" customHeight="1">
      <c r="A14" s="279"/>
      <c r="B14" s="279"/>
      <c r="C14" s="279"/>
      <c r="D14" s="279"/>
      <c r="E14" s="30" t="s">
        <v>4</v>
      </c>
      <c r="F14" s="30" t="s">
        <v>5</v>
      </c>
      <c r="G14" s="30" t="s">
        <v>77</v>
      </c>
      <c r="H14" s="30" t="s">
        <v>1</v>
      </c>
      <c r="I14" s="30" t="s">
        <v>54</v>
      </c>
      <c r="J14" s="30" t="s">
        <v>4</v>
      </c>
      <c r="K14" s="30" t="s">
        <v>5</v>
      </c>
      <c r="L14" s="30" t="s">
        <v>77</v>
      </c>
      <c r="M14" s="30" t="s">
        <v>1</v>
      </c>
      <c r="N14" s="30" t="s">
        <v>54</v>
      </c>
      <c r="O14" s="30" t="s">
        <v>4</v>
      </c>
      <c r="P14" s="30" t="s">
        <v>5</v>
      </c>
      <c r="Q14" s="30" t="s">
        <v>77</v>
      </c>
      <c r="R14" s="30" t="s">
        <v>1</v>
      </c>
      <c r="S14" s="30" t="s">
        <v>54</v>
      </c>
      <c r="T14" s="30" t="s">
        <v>4</v>
      </c>
      <c r="U14" s="30" t="s">
        <v>5</v>
      </c>
      <c r="V14" s="30" t="s">
        <v>77</v>
      </c>
      <c r="W14" s="30" t="s">
        <v>1</v>
      </c>
      <c r="X14" s="30" t="s">
        <v>54</v>
      </c>
      <c r="Y14" s="30" t="s">
        <v>4</v>
      </c>
      <c r="Z14" s="30" t="s">
        <v>5</v>
      </c>
      <c r="AA14" s="30" t="s">
        <v>77</v>
      </c>
      <c r="AB14" s="30" t="s">
        <v>1</v>
      </c>
      <c r="AC14" s="30" t="s">
        <v>54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>
      <c r="A15" s="40">
        <v>1</v>
      </c>
      <c r="B15" s="40">
        <v>2</v>
      </c>
      <c r="C15" s="40">
        <v>3</v>
      </c>
      <c r="D15" s="40">
        <v>4</v>
      </c>
      <c r="E15" s="48" t="s">
        <v>61</v>
      </c>
      <c r="F15" s="48" t="s">
        <v>62</v>
      </c>
      <c r="G15" s="48" t="s">
        <v>63</v>
      </c>
      <c r="H15" s="48" t="s">
        <v>64</v>
      </c>
      <c r="I15" s="48" t="s">
        <v>65</v>
      </c>
      <c r="J15" s="48" t="s">
        <v>66</v>
      </c>
      <c r="K15" s="48" t="s">
        <v>67</v>
      </c>
      <c r="L15" s="48" t="s">
        <v>68</v>
      </c>
      <c r="M15" s="48" t="s">
        <v>69</v>
      </c>
      <c r="N15" s="48" t="s">
        <v>70</v>
      </c>
      <c r="O15" s="48" t="s">
        <v>71</v>
      </c>
      <c r="P15" s="48" t="s">
        <v>72</v>
      </c>
      <c r="Q15" s="48" t="s">
        <v>73</v>
      </c>
      <c r="R15" s="48" t="s">
        <v>74</v>
      </c>
      <c r="S15" s="48" t="s">
        <v>75</v>
      </c>
      <c r="T15" s="48" t="s">
        <v>78</v>
      </c>
      <c r="U15" s="48" t="s">
        <v>79</v>
      </c>
      <c r="V15" s="48" t="s">
        <v>80</v>
      </c>
      <c r="W15" s="48" t="s">
        <v>81</v>
      </c>
      <c r="X15" s="48" t="s">
        <v>82</v>
      </c>
      <c r="Y15" s="48" t="s">
        <v>83</v>
      </c>
      <c r="Z15" s="48" t="s">
        <v>84</v>
      </c>
      <c r="AA15" s="48" t="s">
        <v>85</v>
      </c>
      <c r="AB15" s="48" t="s">
        <v>86</v>
      </c>
      <c r="AC15" s="48" t="s">
        <v>87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>
      <c r="A16" s="22"/>
      <c r="B16" s="29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</sheetData>
  <mergeCells count="20">
    <mergeCell ref="T12:X12"/>
    <mergeCell ref="E13:I13"/>
    <mergeCell ref="E11:I12"/>
    <mergeCell ref="A9:AC9"/>
    <mergeCell ref="A6:AC6"/>
    <mergeCell ref="A7:AC7"/>
    <mergeCell ref="A4:AC4"/>
    <mergeCell ref="D11:D14"/>
    <mergeCell ref="C11:C14"/>
    <mergeCell ref="B11:B14"/>
    <mergeCell ref="A11:A14"/>
    <mergeCell ref="Y12:AC12"/>
    <mergeCell ref="J13:N13"/>
    <mergeCell ref="Y13:AC13"/>
    <mergeCell ref="A10:X10"/>
    <mergeCell ref="O13:S13"/>
    <mergeCell ref="T13:X13"/>
    <mergeCell ref="J11:AC11"/>
    <mergeCell ref="J12:N12"/>
    <mergeCell ref="O12:S12"/>
  </mergeCells>
  <pageMargins left="0.70866141732283472" right="0.70866141732283472" top="0.74803149606299213" bottom="0.74803149606299213" header="0.31496062992125984" footer="0.31496062992125984"/>
  <pageSetup paperSize="8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AI20"/>
  <sheetViews>
    <sheetView view="pageBreakPreview" topLeftCell="C1" zoomScale="90" zoomScaleNormal="50" zoomScaleSheetLayoutView="90" workbookViewId="0">
      <selection activeCell="V15" sqref="V15"/>
    </sheetView>
  </sheetViews>
  <sheetFormatPr defaultRowHeight="15"/>
  <cols>
    <col min="1" max="1" width="10.25" style="3" customWidth="1"/>
    <col min="2" max="2" width="24.25" style="4" customWidth="1"/>
    <col min="3" max="3" width="15.5" style="4" customWidth="1"/>
    <col min="4" max="4" width="16.375" style="4" customWidth="1"/>
    <col min="5" max="5" width="29" style="4" customWidth="1"/>
    <col min="6" max="6" width="25.87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11.875" style="4" customWidth="1"/>
    <col min="23" max="23" width="17.375" style="4" customWidth="1"/>
    <col min="24" max="24" width="14.875" style="4" customWidth="1"/>
    <col min="25" max="25" width="10.625" style="3" customWidth="1"/>
    <col min="26" max="26" width="9.25" style="3" customWidth="1"/>
    <col min="27" max="27" width="11.125" style="3" customWidth="1"/>
    <col min="28" max="28" width="11.875" style="3" customWidth="1"/>
    <col min="29" max="29" width="15.625" style="3" customWidth="1"/>
    <col min="30" max="31" width="15.875" style="3" customWidth="1"/>
    <col min="32" max="32" width="20.75" style="3" customWidth="1"/>
    <col min="33" max="33" width="18.375" style="3" customWidth="1"/>
    <col min="34" max="34" width="29" style="3" customWidth="1"/>
    <col min="35" max="254" width="9" style="3"/>
    <col min="255" max="255" width="3.875" style="3" bestFit="1" customWidth="1"/>
    <col min="256" max="256" width="16" style="3" bestFit="1" customWidth="1"/>
    <col min="257" max="257" width="16.625" style="3" bestFit="1" customWidth="1"/>
    <col min="258" max="258" width="13.5" style="3" bestFit="1" customWidth="1"/>
    <col min="259" max="260" width="10.875" style="3" bestFit="1" customWidth="1"/>
    <col min="261" max="261" width="6.25" style="3" bestFit="1" customWidth="1"/>
    <col min="262" max="262" width="8.875" style="3" bestFit="1" customWidth="1"/>
    <col min="263" max="263" width="13.875" style="3" bestFit="1" customWidth="1"/>
    <col min="264" max="264" width="13.25" style="3" bestFit="1" customWidth="1"/>
    <col min="265" max="265" width="16" style="3" bestFit="1" customWidth="1"/>
    <col min="266" max="266" width="11.625" style="3" bestFit="1" customWidth="1"/>
    <col min="267" max="267" width="16.875" style="3" customWidth="1"/>
    <col min="268" max="268" width="13.25" style="3" customWidth="1"/>
    <col min="269" max="269" width="18.375" style="3" bestFit="1" customWidth="1"/>
    <col min="270" max="270" width="15" style="3" bestFit="1" customWidth="1"/>
    <col min="271" max="271" width="14.75" style="3" bestFit="1" customWidth="1"/>
    <col min="272" max="272" width="14.625" style="3" bestFit="1" customWidth="1"/>
    <col min="273" max="273" width="13.75" style="3" bestFit="1" customWidth="1"/>
    <col min="274" max="274" width="14.25" style="3" bestFit="1" customWidth="1"/>
    <col min="275" max="275" width="15.125" style="3" customWidth="1"/>
    <col min="276" max="276" width="20.5" style="3" bestFit="1" customWidth="1"/>
    <col min="277" max="277" width="27.875" style="3" bestFit="1" customWidth="1"/>
    <col min="278" max="278" width="6.875" style="3" bestFit="1" customWidth="1"/>
    <col min="279" max="279" width="5" style="3" bestFit="1" customWidth="1"/>
    <col min="280" max="280" width="8" style="3" bestFit="1" customWidth="1"/>
    <col min="281" max="281" width="11.875" style="3" bestFit="1" customWidth="1"/>
    <col min="282" max="510" width="9" style="3"/>
    <col min="511" max="511" width="3.875" style="3" bestFit="1" customWidth="1"/>
    <col min="512" max="512" width="16" style="3" bestFit="1" customWidth="1"/>
    <col min="513" max="513" width="16.625" style="3" bestFit="1" customWidth="1"/>
    <col min="514" max="514" width="13.5" style="3" bestFit="1" customWidth="1"/>
    <col min="515" max="516" width="10.875" style="3" bestFit="1" customWidth="1"/>
    <col min="517" max="517" width="6.25" style="3" bestFit="1" customWidth="1"/>
    <col min="518" max="518" width="8.875" style="3" bestFit="1" customWidth="1"/>
    <col min="519" max="519" width="13.875" style="3" bestFit="1" customWidth="1"/>
    <col min="520" max="520" width="13.25" style="3" bestFit="1" customWidth="1"/>
    <col min="521" max="521" width="16" style="3" bestFit="1" customWidth="1"/>
    <col min="522" max="522" width="11.625" style="3" bestFit="1" customWidth="1"/>
    <col min="523" max="523" width="16.875" style="3" customWidth="1"/>
    <col min="524" max="524" width="13.25" style="3" customWidth="1"/>
    <col min="525" max="525" width="18.375" style="3" bestFit="1" customWidth="1"/>
    <col min="526" max="526" width="15" style="3" bestFit="1" customWidth="1"/>
    <col min="527" max="527" width="14.75" style="3" bestFit="1" customWidth="1"/>
    <col min="528" max="528" width="14.625" style="3" bestFit="1" customWidth="1"/>
    <col min="529" max="529" width="13.75" style="3" bestFit="1" customWidth="1"/>
    <col min="530" max="530" width="14.25" style="3" bestFit="1" customWidth="1"/>
    <col min="531" max="531" width="15.125" style="3" customWidth="1"/>
    <col min="532" max="532" width="20.5" style="3" bestFit="1" customWidth="1"/>
    <col min="533" max="533" width="27.875" style="3" bestFit="1" customWidth="1"/>
    <col min="534" max="534" width="6.875" style="3" bestFit="1" customWidth="1"/>
    <col min="535" max="535" width="5" style="3" bestFit="1" customWidth="1"/>
    <col min="536" max="536" width="8" style="3" bestFit="1" customWidth="1"/>
    <col min="537" max="537" width="11.875" style="3" bestFit="1" customWidth="1"/>
    <col min="538" max="766" width="9" style="3"/>
    <col min="767" max="767" width="3.875" style="3" bestFit="1" customWidth="1"/>
    <col min="768" max="768" width="16" style="3" bestFit="1" customWidth="1"/>
    <col min="769" max="769" width="16.625" style="3" bestFit="1" customWidth="1"/>
    <col min="770" max="770" width="13.5" style="3" bestFit="1" customWidth="1"/>
    <col min="771" max="772" width="10.875" style="3" bestFit="1" customWidth="1"/>
    <col min="773" max="773" width="6.25" style="3" bestFit="1" customWidth="1"/>
    <col min="774" max="774" width="8.875" style="3" bestFit="1" customWidth="1"/>
    <col min="775" max="775" width="13.875" style="3" bestFit="1" customWidth="1"/>
    <col min="776" max="776" width="13.25" style="3" bestFit="1" customWidth="1"/>
    <col min="777" max="777" width="16" style="3" bestFit="1" customWidth="1"/>
    <col min="778" max="778" width="11.625" style="3" bestFit="1" customWidth="1"/>
    <col min="779" max="779" width="16.875" style="3" customWidth="1"/>
    <col min="780" max="780" width="13.25" style="3" customWidth="1"/>
    <col min="781" max="781" width="18.375" style="3" bestFit="1" customWidth="1"/>
    <col min="782" max="782" width="15" style="3" bestFit="1" customWidth="1"/>
    <col min="783" max="783" width="14.75" style="3" bestFit="1" customWidth="1"/>
    <col min="784" max="784" width="14.625" style="3" bestFit="1" customWidth="1"/>
    <col min="785" max="785" width="13.75" style="3" bestFit="1" customWidth="1"/>
    <col min="786" max="786" width="14.25" style="3" bestFit="1" customWidth="1"/>
    <col min="787" max="787" width="15.125" style="3" customWidth="1"/>
    <col min="788" max="788" width="20.5" style="3" bestFit="1" customWidth="1"/>
    <col min="789" max="789" width="27.875" style="3" bestFit="1" customWidth="1"/>
    <col min="790" max="790" width="6.875" style="3" bestFit="1" customWidth="1"/>
    <col min="791" max="791" width="5" style="3" bestFit="1" customWidth="1"/>
    <col min="792" max="792" width="8" style="3" bestFit="1" customWidth="1"/>
    <col min="793" max="793" width="11.875" style="3" bestFit="1" customWidth="1"/>
    <col min="794" max="1022" width="9" style="3"/>
    <col min="1023" max="1023" width="3.875" style="3" bestFit="1" customWidth="1"/>
    <col min="1024" max="1024" width="16" style="3" bestFit="1" customWidth="1"/>
    <col min="1025" max="1025" width="16.625" style="3" bestFit="1" customWidth="1"/>
    <col min="1026" max="1026" width="13.5" style="3" bestFit="1" customWidth="1"/>
    <col min="1027" max="1028" width="10.875" style="3" bestFit="1" customWidth="1"/>
    <col min="1029" max="1029" width="6.25" style="3" bestFit="1" customWidth="1"/>
    <col min="1030" max="1030" width="8.875" style="3" bestFit="1" customWidth="1"/>
    <col min="1031" max="1031" width="13.875" style="3" bestFit="1" customWidth="1"/>
    <col min="1032" max="1032" width="13.25" style="3" bestFit="1" customWidth="1"/>
    <col min="1033" max="1033" width="16" style="3" bestFit="1" customWidth="1"/>
    <col min="1034" max="1034" width="11.625" style="3" bestFit="1" customWidth="1"/>
    <col min="1035" max="1035" width="16.875" style="3" customWidth="1"/>
    <col min="1036" max="1036" width="13.25" style="3" customWidth="1"/>
    <col min="1037" max="1037" width="18.375" style="3" bestFit="1" customWidth="1"/>
    <col min="1038" max="1038" width="15" style="3" bestFit="1" customWidth="1"/>
    <col min="1039" max="1039" width="14.75" style="3" bestFit="1" customWidth="1"/>
    <col min="1040" max="1040" width="14.625" style="3" bestFit="1" customWidth="1"/>
    <col min="1041" max="1041" width="13.75" style="3" bestFit="1" customWidth="1"/>
    <col min="1042" max="1042" width="14.25" style="3" bestFit="1" customWidth="1"/>
    <col min="1043" max="1043" width="15.125" style="3" customWidth="1"/>
    <col min="1044" max="1044" width="20.5" style="3" bestFit="1" customWidth="1"/>
    <col min="1045" max="1045" width="27.875" style="3" bestFit="1" customWidth="1"/>
    <col min="1046" max="1046" width="6.875" style="3" bestFit="1" customWidth="1"/>
    <col min="1047" max="1047" width="5" style="3" bestFit="1" customWidth="1"/>
    <col min="1048" max="1048" width="8" style="3" bestFit="1" customWidth="1"/>
    <col min="1049" max="1049" width="11.875" style="3" bestFit="1" customWidth="1"/>
    <col min="1050" max="1278" width="9" style="3"/>
    <col min="1279" max="1279" width="3.875" style="3" bestFit="1" customWidth="1"/>
    <col min="1280" max="1280" width="16" style="3" bestFit="1" customWidth="1"/>
    <col min="1281" max="1281" width="16.625" style="3" bestFit="1" customWidth="1"/>
    <col min="1282" max="1282" width="13.5" style="3" bestFit="1" customWidth="1"/>
    <col min="1283" max="1284" width="10.875" style="3" bestFit="1" customWidth="1"/>
    <col min="1285" max="1285" width="6.25" style="3" bestFit="1" customWidth="1"/>
    <col min="1286" max="1286" width="8.875" style="3" bestFit="1" customWidth="1"/>
    <col min="1287" max="1287" width="13.875" style="3" bestFit="1" customWidth="1"/>
    <col min="1288" max="1288" width="13.25" style="3" bestFit="1" customWidth="1"/>
    <col min="1289" max="1289" width="16" style="3" bestFit="1" customWidth="1"/>
    <col min="1290" max="1290" width="11.625" style="3" bestFit="1" customWidth="1"/>
    <col min="1291" max="1291" width="16.875" style="3" customWidth="1"/>
    <col min="1292" max="1292" width="13.25" style="3" customWidth="1"/>
    <col min="1293" max="1293" width="18.375" style="3" bestFit="1" customWidth="1"/>
    <col min="1294" max="1294" width="15" style="3" bestFit="1" customWidth="1"/>
    <col min="1295" max="1295" width="14.75" style="3" bestFit="1" customWidth="1"/>
    <col min="1296" max="1296" width="14.625" style="3" bestFit="1" customWidth="1"/>
    <col min="1297" max="1297" width="13.75" style="3" bestFit="1" customWidth="1"/>
    <col min="1298" max="1298" width="14.25" style="3" bestFit="1" customWidth="1"/>
    <col min="1299" max="1299" width="15.125" style="3" customWidth="1"/>
    <col min="1300" max="1300" width="20.5" style="3" bestFit="1" customWidth="1"/>
    <col min="1301" max="1301" width="27.875" style="3" bestFit="1" customWidth="1"/>
    <col min="1302" max="1302" width="6.875" style="3" bestFit="1" customWidth="1"/>
    <col min="1303" max="1303" width="5" style="3" bestFit="1" customWidth="1"/>
    <col min="1304" max="1304" width="8" style="3" bestFit="1" customWidth="1"/>
    <col min="1305" max="1305" width="11.875" style="3" bestFit="1" customWidth="1"/>
    <col min="1306" max="1534" width="9" style="3"/>
    <col min="1535" max="1535" width="3.875" style="3" bestFit="1" customWidth="1"/>
    <col min="1536" max="1536" width="16" style="3" bestFit="1" customWidth="1"/>
    <col min="1537" max="1537" width="16.625" style="3" bestFit="1" customWidth="1"/>
    <col min="1538" max="1538" width="13.5" style="3" bestFit="1" customWidth="1"/>
    <col min="1539" max="1540" width="10.875" style="3" bestFit="1" customWidth="1"/>
    <col min="1541" max="1541" width="6.25" style="3" bestFit="1" customWidth="1"/>
    <col min="1542" max="1542" width="8.875" style="3" bestFit="1" customWidth="1"/>
    <col min="1543" max="1543" width="13.875" style="3" bestFit="1" customWidth="1"/>
    <col min="1544" max="1544" width="13.25" style="3" bestFit="1" customWidth="1"/>
    <col min="1545" max="1545" width="16" style="3" bestFit="1" customWidth="1"/>
    <col min="1546" max="1546" width="11.625" style="3" bestFit="1" customWidth="1"/>
    <col min="1547" max="1547" width="16.875" style="3" customWidth="1"/>
    <col min="1548" max="1548" width="13.25" style="3" customWidth="1"/>
    <col min="1549" max="1549" width="18.375" style="3" bestFit="1" customWidth="1"/>
    <col min="1550" max="1550" width="15" style="3" bestFit="1" customWidth="1"/>
    <col min="1551" max="1551" width="14.75" style="3" bestFit="1" customWidth="1"/>
    <col min="1552" max="1552" width="14.625" style="3" bestFit="1" customWidth="1"/>
    <col min="1553" max="1553" width="13.75" style="3" bestFit="1" customWidth="1"/>
    <col min="1554" max="1554" width="14.25" style="3" bestFit="1" customWidth="1"/>
    <col min="1555" max="1555" width="15.125" style="3" customWidth="1"/>
    <col min="1556" max="1556" width="20.5" style="3" bestFit="1" customWidth="1"/>
    <col min="1557" max="1557" width="27.875" style="3" bestFit="1" customWidth="1"/>
    <col min="1558" max="1558" width="6.875" style="3" bestFit="1" customWidth="1"/>
    <col min="1559" max="1559" width="5" style="3" bestFit="1" customWidth="1"/>
    <col min="1560" max="1560" width="8" style="3" bestFit="1" customWidth="1"/>
    <col min="1561" max="1561" width="11.875" style="3" bestFit="1" customWidth="1"/>
    <col min="1562" max="1790" width="9" style="3"/>
    <col min="1791" max="1791" width="3.875" style="3" bestFit="1" customWidth="1"/>
    <col min="1792" max="1792" width="16" style="3" bestFit="1" customWidth="1"/>
    <col min="1793" max="1793" width="16.625" style="3" bestFit="1" customWidth="1"/>
    <col min="1794" max="1794" width="13.5" style="3" bestFit="1" customWidth="1"/>
    <col min="1795" max="1796" width="10.875" style="3" bestFit="1" customWidth="1"/>
    <col min="1797" max="1797" width="6.25" style="3" bestFit="1" customWidth="1"/>
    <col min="1798" max="1798" width="8.875" style="3" bestFit="1" customWidth="1"/>
    <col min="1799" max="1799" width="13.875" style="3" bestFit="1" customWidth="1"/>
    <col min="1800" max="1800" width="13.25" style="3" bestFit="1" customWidth="1"/>
    <col min="1801" max="1801" width="16" style="3" bestFit="1" customWidth="1"/>
    <col min="1802" max="1802" width="11.625" style="3" bestFit="1" customWidth="1"/>
    <col min="1803" max="1803" width="16.875" style="3" customWidth="1"/>
    <col min="1804" max="1804" width="13.25" style="3" customWidth="1"/>
    <col min="1805" max="1805" width="18.375" style="3" bestFit="1" customWidth="1"/>
    <col min="1806" max="1806" width="15" style="3" bestFit="1" customWidth="1"/>
    <col min="1807" max="1807" width="14.75" style="3" bestFit="1" customWidth="1"/>
    <col min="1808" max="1808" width="14.625" style="3" bestFit="1" customWidth="1"/>
    <col min="1809" max="1809" width="13.75" style="3" bestFit="1" customWidth="1"/>
    <col min="1810" max="1810" width="14.25" style="3" bestFit="1" customWidth="1"/>
    <col min="1811" max="1811" width="15.125" style="3" customWidth="1"/>
    <col min="1812" max="1812" width="20.5" style="3" bestFit="1" customWidth="1"/>
    <col min="1813" max="1813" width="27.875" style="3" bestFit="1" customWidth="1"/>
    <col min="1814" max="1814" width="6.875" style="3" bestFit="1" customWidth="1"/>
    <col min="1815" max="1815" width="5" style="3" bestFit="1" customWidth="1"/>
    <col min="1816" max="1816" width="8" style="3" bestFit="1" customWidth="1"/>
    <col min="1817" max="1817" width="11.875" style="3" bestFit="1" customWidth="1"/>
    <col min="1818" max="2046" width="9" style="3"/>
    <col min="2047" max="2047" width="3.875" style="3" bestFit="1" customWidth="1"/>
    <col min="2048" max="2048" width="16" style="3" bestFit="1" customWidth="1"/>
    <col min="2049" max="2049" width="16.625" style="3" bestFit="1" customWidth="1"/>
    <col min="2050" max="2050" width="13.5" style="3" bestFit="1" customWidth="1"/>
    <col min="2051" max="2052" width="10.875" style="3" bestFit="1" customWidth="1"/>
    <col min="2053" max="2053" width="6.25" style="3" bestFit="1" customWidth="1"/>
    <col min="2054" max="2054" width="8.875" style="3" bestFit="1" customWidth="1"/>
    <col min="2055" max="2055" width="13.875" style="3" bestFit="1" customWidth="1"/>
    <col min="2056" max="2056" width="13.25" style="3" bestFit="1" customWidth="1"/>
    <col min="2057" max="2057" width="16" style="3" bestFit="1" customWidth="1"/>
    <col min="2058" max="2058" width="11.625" style="3" bestFit="1" customWidth="1"/>
    <col min="2059" max="2059" width="16.875" style="3" customWidth="1"/>
    <col min="2060" max="2060" width="13.25" style="3" customWidth="1"/>
    <col min="2061" max="2061" width="18.375" style="3" bestFit="1" customWidth="1"/>
    <col min="2062" max="2062" width="15" style="3" bestFit="1" customWidth="1"/>
    <col min="2063" max="2063" width="14.75" style="3" bestFit="1" customWidth="1"/>
    <col min="2064" max="2064" width="14.625" style="3" bestFit="1" customWidth="1"/>
    <col min="2065" max="2065" width="13.75" style="3" bestFit="1" customWidth="1"/>
    <col min="2066" max="2066" width="14.25" style="3" bestFit="1" customWidth="1"/>
    <col min="2067" max="2067" width="15.125" style="3" customWidth="1"/>
    <col min="2068" max="2068" width="20.5" style="3" bestFit="1" customWidth="1"/>
    <col min="2069" max="2069" width="27.875" style="3" bestFit="1" customWidth="1"/>
    <col min="2070" max="2070" width="6.875" style="3" bestFit="1" customWidth="1"/>
    <col min="2071" max="2071" width="5" style="3" bestFit="1" customWidth="1"/>
    <col min="2072" max="2072" width="8" style="3" bestFit="1" customWidth="1"/>
    <col min="2073" max="2073" width="11.875" style="3" bestFit="1" customWidth="1"/>
    <col min="2074" max="2302" width="9" style="3"/>
    <col min="2303" max="2303" width="3.875" style="3" bestFit="1" customWidth="1"/>
    <col min="2304" max="2304" width="16" style="3" bestFit="1" customWidth="1"/>
    <col min="2305" max="2305" width="16.625" style="3" bestFit="1" customWidth="1"/>
    <col min="2306" max="2306" width="13.5" style="3" bestFit="1" customWidth="1"/>
    <col min="2307" max="2308" width="10.875" style="3" bestFit="1" customWidth="1"/>
    <col min="2309" max="2309" width="6.25" style="3" bestFit="1" customWidth="1"/>
    <col min="2310" max="2310" width="8.875" style="3" bestFit="1" customWidth="1"/>
    <col min="2311" max="2311" width="13.875" style="3" bestFit="1" customWidth="1"/>
    <col min="2312" max="2312" width="13.25" style="3" bestFit="1" customWidth="1"/>
    <col min="2313" max="2313" width="16" style="3" bestFit="1" customWidth="1"/>
    <col min="2314" max="2314" width="11.625" style="3" bestFit="1" customWidth="1"/>
    <col min="2315" max="2315" width="16.875" style="3" customWidth="1"/>
    <col min="2316" max="2316" width="13.25" style="3" customWidth="1"/>
    <col min="2317" max="2317" width="18.375" style="3" bestFit="1" customWidth="1"/>
    <col min="2318" max="2318" width="15" style="3" bestFit="1" customWidth="1"/>
    <col min="2319" max="2319" width="14.75" style="3" bestFit="1" customWidth="1"/>
    <col min="2320" max="2320" width="14.625" style="3" bestFit="1" customWidth="1"/>
    <col min="2321" max="2321" width="13.75" style="3" bestFit="1" customWidth="1"/>
    <col min="2322" max="2322" width="14.25" style="3" bestFit="1" customWidth="1"/>
    <col min="2323" max="2323" width="15.125" style="3" customWidth="1"/>
    <col min="2324" max="2324" width="20.5" style="3" bestFit="1" customWidth="1"/>
    <col min="2325" max="2325" width="27.875" style="3" bestFit="1" customWidth="1"/>
    <col min="2326" max="2326" width="6.875" style="3" bestFit="1" customWidth="1"/>
    <col min="2327" max="2327" width="5" style="3" bestFit="1" customWidth="1"/>
    <col min="2328" max="2328" width="8" style="3" bestFit="1" customWidth="1"/>
    <col min="2329" max="2329" width="11.875" style="3" bestFit="1" customWidth="1"/>
    <col min="2330" max="2558" width="9" style="3"/>
    <col min="2559" max="2559" width="3.875" style="3" bestFit="1" customWidth="1"/>
    <col min="2560" max="2560" width="16" style="3" bestFit="1" customWidth="1"/>
    <col min="2561" max="2561" width="16.625" style="3" bestFit="1" customWidth="1"/>
    <col min="2562" max="2562" width="13.5" style="3" bestFit="1" customWidth="1"/>
    <col min="2563" max="2564" width="10.875" style="3" bestFit="1" customWidth="1"/>
    <col min="2565" max="2565" width="6.25" style="3" bestFit="1" customWidth="1"/>
    <col min="2566" max="2566" width="8.875" style="3" bestFit="1" customWidth="1"/>
    <col min="2567" max="2567" width="13.875" style="3" bestFit="1" customWidth="1"/>
    <col min="2568" max="2568" width="13.25" style="3" bestFit="1" customWidth="1"/>
    <col min="2569" max="2569" width="16" style="3" bestFit="1" customWidth="1"/>
    <col min="2570" max="2570" width="11.625" style="3" bestFit="1" customWidth="1"/>
    <col min="2571" max="2571" width="16.875" style="3" customWidth="1"/>
    <col min="2572" max="2572" width="13.25" style="3" customWidth="1"/>
    <col min="2573" max="2573" width="18.375" style="3" bestFit="1" customWidth="1"/>
    <col min="2574" max="2574" width="15" style="3" bestFit="1" customWidth="1"/>
    <col min="2575" max="2575" width="14.75" style="3" bestFit="1" customWidth="1"/>
    <col min="2576" max="2576" width="14.625" style="3" bestFit="1" customWidth="1"/>
    <col min="2577" max="2577" width="13.75" style="3" bestFit="1" customWidth="1"/>
    <col min="2578" max="2578" width="14.25" style="3" bestFit="1" customWidth="1"/>
    <col min="2579" max="2579" width="15.125" style="3" customWidth="1"/>
    <col min="2580" max="2580" width="20.5" style="3" bestFit="1" customWidth="1"/>
    <col min="2581" max="2581" width="27.875" style="3" bestFit="1" customWidth="1"/>
    <col min="2582" max="2582" width="6.875" style="3" bestFit="1" customWidth="1"/>
    <col min="2583" max="2583" width="5" style="3" bestFit="1" customWidth="1"/>
    <col min="2584" max="2584" width="8" style="3" bestFit="1" customWidth="1"/>
    <col min="2585" max="2585" width="11.875" style="3" bestFit="1" customWidth="1"/>
    <col min="2586" max="2814" width="9" style="3"/>
    <col min="2815" max="2815" width="3.875" style="3" bestFit="1" customWidth="1"/>
    <col min="2816" max="2816" width="16" style="3" bestFit="1" customWidth="1"/>
    <col min="2817" max="2817" width="16.625" style="3" bestFit="1" customWidth="1"/>
    <col min="2818" max="2818" width="13.5" style="3" bestFit="1" customWidth="1"/>
    <col min="2819" max="2820" width="10.875" style="3" bestFit="1" customWidth="1"/>
    <col min="2821" max="2821" width="6.25" style="3" bestFit="1" customWidth="1"/>
    <col min="2822" max="2822" width="8.875" style="3" bestFit="1" customWidth="1"/>
    <col min="2823" max="2823" width="13.875" style="3" bestFit="1" customWidth="1"/>
    <col min="2824" max="2824" width="13.25" style="3" bestFit="1" customWidth="1"/>
    <col min="2825" max="2825" width="16" style="3" bestFit="1" customWidth="1"/>
    <col min="2826" max="2826" width="11.625" style="3" bestFit="1" customWidth="1"/>
    <col min="2827" max="2827" width="16.875" style="3" customWidth="1"/>
    <col min="2828" max="2828" width="13.25" style="3" customWidth="1"/>
    <col min="2829" max="2829" width="18.375" style="3" bestFit="1" customWidth="1"/>
    <col min="2830" max="2830" width="15" style="3" bestFit="1" customWidth="1"/>
    <col min="2831" max="2831" width="14.75" style="3" bestFit="1" customWidth="1"/>
    <col min="2832" max="2832" width="14.625" style="3" bestFit="1" customWidth="1"/>
    <col min="2833" max="2833" width="13.75" style="3" bestFit="1" customWidth="1"/>
    <col min="2834" max="2834" width="14.25" style="3" bestFit="1" customWidth="1"/>
    <col min="2835" max="2835" width="15.125" style="3" customWidth="1"/>
    <col min="2836" max="2836" width="20.5" style="3" bestFit="1" customWidth="1"/>
    <col min="2837" max="2837" width="27.875" style="3" bestFit="1" customWidth="1"/>
    <col min="2838" max="2838" width="6.875" style="3" bestFit="1" customWidth="1"/>
    <col min="2839" max="2839" width="5" style="3" bestFit="1" customWidth="1"/>
    <col min="2840" max="2840" width="8" style="3" bestFit="1" customWidth="1"/>
    <col min="2841" max="2841" width="11.875" style="3" bestFit="1" customWidth="1"/>
    <col min="2842" max="3070" width="9" style="3"/>
    <col min="3071" max="3071" width="3.875" style="3" bestFit="1" customWidth="1"/>
    <col min="3072" max="3072" width="16" style="3" bestFit="1" customWidth="1"/>
    <col min="3073" max="3073" width="16.625" style="3" bestFit="1" customWidth="1"/>
    <col min="3074" max="3074" width="13.5" style="3" bestFit="1" customWidth="1"/>
    <col min="3075" max="3076" width="10.875" style="3" bestFit="1" customWidth="1"/>
    <col min="3077" max="3077" width="6.25" style="3" bestFit="1" customWidth="1"/>
    <col min="3078" max="3078" width="8.875" style="3" bestFit="1" customWidth="1"/>
    <col min="3079" max="3079" width="13.875" style="3" bestFit="1" customWidth="1"/>
    <col min="3080" max="3080" width="13.25" style="3" bestFit="1" customWidth="1"/>
    <col min="3081" max="3081" width="16" style="3" bestFit="1" customWidth="1"/>
    <col min="3082" max="3082" width="11.625" style="3" bestFit="1" customWidth="1"/>
    <col min="3083" max="3083" width="16.875" style="3" customWidth="1"/>
    <col min="3084" max="3084" width="13.25" style="3" customWidth="1"/>
    <col min="3085" max="3085" width="18.375" style="3" bestFit="1" customWidth="1"/>
    <col min="3086" max="3086" width="15" style="3" bestFit="1" customWidth="1"/>
    <col min="3087" max="3087" width="14.75" style="3" bestFit="1" customWidth="1"/>
    <col min="3088" max="3088" width="14.625" style="3" bestFit="1" customWidth="1"/>
    <col min="3089" max="3089" width="13.75" style="3" bestFit="1" customWidth="1"/>
    <col min="3090" max="3090" width="14.25" style="3" bestFit="1" customWidth="1"/>
    <col min="3091" max="3091" width="15.125" style="3" customWidth="1"/>
    <col min="3092" max="3092" width="20.5" style="3" bestFit="1" customWidth="1"/>
    <col min="3093" max="3093" width="27.875" style="3" bestFit="1" customWidth="1"/>
    <col min="3094" max="3094" width="6.875" style="3" bestFit="1" customWidth="1"/>
    <col min="3095" max="3095" width="5" style="3" bestFit="1" customWidth="1"/>
    <col min="3096" max="3096" width="8" style="3" bestFit="1" customWidth="1"/>
    <col min="3097" max="3097" width="11.875" style="3" bestFit="1" customWidth="1"/>
    <col min="3098" max="3326" width="9" style="3"/>
    <col min="3327" max="3327" width="3.875" style="3" bestFit="1" customWidth="1"/>
    <col min="3328" max="3328" width="16" style="3" bestFit="1" customWidth="1"/>
    <col min="3329" max="3329" width="16.625" style="3" bestFit="1" customWidth="1"/>
    <col min="3330" max="3330" width="13.5" style="3" bestFit="1" customWidth="1"/>
    <col min="3331" max="3332" width="10.875" style="3" bestFit="1" customWidth="1"/>
    <col min="3333" max="3333" width="6.25" style="3" bestFit="1" customWidth="1"/>
    <col min="3334" max="3334" width="8.875" style="3" bestFit="1" customWidth="1"/>
    <col min="3335" max="3335" width="13.875" style="3" bestFit="1" customWidth="1"/>
    <col min="3336" max="3336" width="13.25" style="3" bestFit="1" customWidth="1"/>
    <col min="3337" max="3337" width="16" style="3" bestFit="1" customWidth="1"/>
    <col min="3338" max="3338" width="11.625" style="3" bestFit="1" customWidth="1"/>
    <col min="3339" max="3339" width="16.875" style="3" customWidth="1"/>
    <col min="3340" max="3340" width="13.25" style="3" customWidth="1"/>
    <col min="3341" max="3341" width="18.375" style="3" bestFit="1" customWidth="1"/>
    <col min="3342" max="3342" width="15" style="3" bestFit="1" customWidth="1"/>
    <col min="3343" max="3343" width="14.75" style="3" bestFit="1" customWidth="1"/>
    <col min="3344" max="3344" width="14.625" style="3" bestFit="1" customWidth="1"/>
    <col min="3345" max="3345" width="13.75" style="3" bestFit="1" customWidth="1"/>
    <col min="3346" max="3346" width="14.25" style="3" bestFit="1" customWidth="1"/>
    <col min="3347" max="3347" width="15.125" style="3" customWidth="1"/>
    <col min="3348" max="3348" width="20.5" style="3" bestFit="1" customWidth="1"/>
    <col min="3349" max="3349" width="27.875" style="3" bestFit="1" customWidth="1"/>
    <col min="3350" max="3350" width="6.875" style="3" bestFit="1" customWidth="1"/>
    <col min="3351" max="3351" width="5" style="3" bestFit="1" customWidth="1"/>
    <col min="3352" max="3352" width="8" style="3" bestFit="1" customWidth="1"/>
    <col min="3353" max="3353" width="11.875" style="3" bestFit="1" customWidth="1"/>
    <col min="3354" max="3582" width="9" style="3"/>
    <col min="3583" max="3583" width="3.875" style="3" bestFit="1" customWidth="1"/>
    <col min="3584" max="3584" width="16" style="3" bestFit="1" customWidth="1"/>
    <col min="3585" max="3585" width="16.625" style="3" bestFit="1" customWidth="1"/>
    <col min="3586" max="3586" width="13.5" style="3" bestFit="1" customWidth="1"/>
    <col min="3587" max="3588" width="10.875" style="3" bestFit="1" customWidth="1"/>
    <col min="3589" max="3589" width="6.25" style="3" bestFit="1" customWidth="1"/>
    <col min="3590" max="3590" width="8.875" style="3" bestFit="1" customWidth="1"/>
    <col min="3591" max="3591" width="13.875" style="3" bestFit="1" customWidth="1"/>
    <col min="3592" max="3592" width="13.25" style="3" bestFit="1" customWidth="1"/>
    <col min="3593" max="3593" width="16" style="3" bestFit="1" customWidth="1"/>
    <col min="3594" max="3594" width="11.625" style="3" bestFit="1" customWidth="1"/>
    <col min="3595" max="3595" width="16.875" style="3" customWidth="1"/>
    <col min="3596" max="3596" width="13.25" style="3" customWidth="1"/>
    <col min="3597" max="3597" width="18.375" style="3" bestFit="1" customWidth="1"/>
    <col min="3598" max="3598" width="15" style="3" bestFit="1" customWidth="1"/>
    <col min="3599" max="3599" width="14.75" style="3" bestFit="1" customWidth="1"/>
    <col min="3600" max="3600" width="14.625" style="3" bestFit="1" customWidth="1"/>
    <col min="3601" max="3601" width="13.75" style="3" bestFit="1" customWidth="1"/>
    <col min="3602" max="3602" width="14.25" style="3" bestFit="1" customWidth="1"/>
    <col min="3603" max="3603" width="15.125" style="3" customWidth="1"/>
    <col min="3604" max="3604" width="20.5" style="3" bestFit="1" customWidth="1"/>
    <col min="3605" max="3605" width="27.875" style="3" bestFit="1" customWidth="1"/>
    <col min="3606" max="3606" width="6.875" style="3" bestFit="1" customWidth="1"/>
    <col min="3607" max="3607" width="5" style="3" bestFit="1" customWidth="1"/>
    <col min="3608" max="3608" width="8" style="3" bestFit="1" customWidth="1"/>
    <col min="3609" max="3609" width="11.875" style="3" bestFit="1" customWidth="1"/>
    <col min="3610" max="3838" width="9" style="3"/>
    <col min="3839" max="3839" width="3.875" style="3" bestFit="1" customWidth="1"/>
    <col min="3840" max="3840" width="16" style="3" bestFit="1" customWidth="1"/>
    <col min="3841" max="3841" width="16.625" style="3" bestFit="1" customWidth="1"/>
    <col min="3842" max="3842" width="13.5" style="3" bestFit="1" customWidth="1"/>
    <col min="3843" max="3844" width="10.875" style="3" bestFit="1" customWidth="1"/>
    <col min="3845" max="3845" width="6.25" style="3" bestFit="1" customWidth="1"/>
    <col min="3846" max="3846" width="8.875" style="3" bestFit="1" customWidth="1"/>
    <col min="3847" max="3847" width="13.875" style="3" bestFit="1" customWidth="1"/>
    <col min="3848" max="3848" width="13.25" style="3" bestFit="1" customWidth="1"/>
    <col min="3849" max="3849" width="16" style="3" bestFit="1" customWidth="1"/>
    <col min="3850" max="3850" width="11.625" style="3" bestFit="1" customWidth="1"/>
    <col min="3851" max="3851" width="16.875" style="3" customWidth="1"/>
    <col min="3852" max="3852" width="13.25" style="3" customWidth="1"/>
    <col min="3853" max="3853" width="18.375" style="3" bestFit="1" customWidth="1"/>
    <col min="3854" max="3854" width="15" style="3" bestFit="1" customWidth="1"/>
    <col min="3855" max="3855" width="14.75" style="3" bestFit="1" customWidth="1"/>
    <col min="3856" max="3856" width="14.625" style="3" bestFit="1" customWidth="1"/>
    <col min="3857" max="3857" width="13.75" style="3" bestFit="1" customWidth="1"/>
    <col min="3858" max="3858" width="14.25" style="3" bestFit="1" customWidth="1"/>
    <col min="3859" max="3859" width="15.125" style="3" customWidth="1"/>
    <col min="3860" max="3860" width="20.5" style="3" bestFit="1" customWidth="1"/>
    <col min="3861" max="3861" width="27.875" style="3" bestFit="1" customWidth="1"/>
    <col min="3862" max="3862" width="6.875" style="3" bestFit="1" customWidth="1"/>
    <col min="3863" max="3863" width="5" style="3" bestFit="1" customWidth="1"/>
    <col min="3864" max="3864" width="8" style="3" bestFit="1" customWidth="1"/>
    <col min="3865" max="3865" width="11.875" style="3" bestFit="1" customWidth="1"/>
    <col min="3866" max="4094" width="9" style="3"/>
    <col min="4095" max="4095" width="3.875" style="3" bestFit="1" customWidth="1"/>
    <col min="4096" max="4096" width="16" style="3" bestFit="1" customWidth="1"/>
    <col min="4097" max="4097" width="16.625" style="3" bestFit="1" customWidth="1"/>
    <col min="4098" max="4098" width="13.5" style="3" bestFit="1" customWidth="1"/>
    <col min="4099" max="4100" width="10.875" style="3" bestFit="1" customWidth="1"/>
    <col min="4101" max="4101" width="6.25" style="3" bestFit="1" customWidth="1"/>
    <col min="4102" max="4102" width="8.875" style="3" bestFit="1" customWidth="1"/>
    <col min="4103" max="4103" width="13.875" style="3" bestFit="1" customWidth="1"/>
    <col min="4104" max="4104" width="13.25" style="3" bestFit="1" customWidth="1"/>
    <col min="4105" max="4105" width="16" style="3" bestFit="1" customWidth="1"/>
    <col min="4106" max="4106" width="11.625" style="3" bestFit="1" customWidth="1"/>
    <col min="4107" max="4107" width="16.875" style="3" customWidth="1"/>
    <col min="4108" max="4108" width="13.25" style="3" customWidth="1"/>
    <col min="4109" max="4109" width="18.375" style="3" bestFit="1" customWidth="1"/>
    <col min="4110" max="4110" width="15" style="3" bestFit="1" customWidth="1"/>
    <col min="4111" max="4111" width="14.75" style="3" bestFit="1" customWidth="1"/>
    <col min="4112" max="4112" width="14.625" style="3" bestFit="1" customWidth="1"/>
    <col min="4113" max="4113" width="13.75" style="3" bestFit="1" customWidth="1"/>
    <col min="4114" max="4114" width="14.25" style="3" bestFit="1" customWidth="1"/>
    <col min="4115" max="4115" width="15.125" style="3" customWidth="1"/>
    <col min="4116" max="4116" width="20.5" style="3" bestFit="1" customWidth="1"/>
    <col min="4117" max="4117" width="27.875" style="3" bestFit="1" customWidth="1"/>
    <col min="4118" max="4118" width="6.875" style="3" bestFit="1" customWidth="1"/>
    <col min="4119" max="4119" width="5" style="3" bestFit="1" customWidth="1"/>
    <col min="4120" max="4120" width="8" style="3" bestFit="1" customWidth="1"/>
    <col min="4121" max="4121" width="11.875" style="3" bestFit="1" customWidth="1"/>
    <col min="4122" max="4350" width="9" style="3"/>
    <col min="4351" max="4351" width="3.875" style="3" bestFit="1" customWidth="1"/>
    <col min="4352" max="4352" width="16" style="3" bestFit="1" customWidth="1"/>
    <col min="4353" max="4353" width="16.625" style="3" bestFit="1" customWidth="1"/>
    <col min="4354" max="4354" width="13.5" style="3" bestFit="1" customWidth="1"/>
    <col min="4355" max="4356" width="10.875" style="3" bestFit="1" customWidth="1"/>
    <col min="4357" max="4357" width="6.25" style="3" bestFit="1" customWidth="1"/>
    <col min="4358" max="4358" width="8.875" style="3" bestFit="1" customWidth="1"/>
    <col min="4359" max="4359" width="13.875" style="3" bestFit="1" customWidth="1"/>
    <col min="4360" max="4360" width="13.25" style="3" bestFit="1" customWidth="1"/>
    <col min="4361" max="4361" width="16" style="3" bestFit="1" customWidth="1"/>
    <col min="4362" max="4362" width="11.625" style="3" bestFit="1" customWidth="1"/>
    <col min="4363" max="4363" width="16.875" style="3" customWidth="1"/>
    <col min="4364" max="4364" width="13.25" style="3" customWidth="1"/>
    <col min="4365" max="4365" width="18.375" style="3" bestFit="1" customWidth="1"/>
    <col min="4366" max="4366" width="15" style="3" bestFit="1" customWidth="1"/>
    <col min="4367" max="4367" width="14.75" style="3" bestFit="1" customWidth="1"/>
    <col min="4368" max="4368" width="14.625" style="3" bestFit="1" customWidth="1"/>
    <col min="4369" max="4369" width="13.75" style="3" bestFit="1" customWidth="1"/>
    <col min="4370" max="4370" width="14.25" style="3" bestFit="1" customWidth="1"/>
    <col min="4371" max="4371" width="15.125" style="3" customWidth="1"/>
    <col min="4372" max="4372" width="20.5" style="3" bestFit="1" customWidth="1"/>
    <col min="4373" max="4373" width="27.875" style="3" bestFit="1" customWidth="1"/>
    <col min="4374" max="4374" width="6.875" style="3" bestFit="1" customWidth="1"/>
    <col min="4375" max="4375" width="5" style="3" bestFit="1" customWidth="1"/>
    <col min="4376" max="4376" width="8" style="3" bestFit="1" customWidth="1"/>
    <col min="4377" max="4377" width="11.875" style="3" bestFit="1" customWidth="1"/>
    <col min="4378" max="4606" width="9" style="3"/>
    <col min="4607" max="4607" width="3.875" style="3" bestFit="1" customWidth="1"/>
    <col min="4608" max="4608" width="16" style="3" bestFit="1" customWidth="1"/>
    <col min="4609" max="4609" width="16.625" style="3" bestFit="1" customWidth="1"/>
    <col min="4610" max="4610" width="13.5" style="3" bestFit="1" customWidth="1"/>
    <col min="4611" max="4612" width="10.875" style="3" bestFit="1" customWidth="1"/>
    <col min="4613" max="4613" width="6.25" style="3" bestFit="1" customWidth="1"/>
    <col min="4614" max="4614" width="8.875" style="3" bestFit="1" customWidth="1"/>
    <col min="4615" max="4615" width="13.875" style="3" bestFit="1" customWidth="1"/>
    <col min="4616" max="4616" width="13.25" style="3" bestFit="1" customWidth="1"/>
    <col min="4617" max="4617" width="16" style="3" bestFit="1" customWidth="1"/>
    <col min="4618" max="4618" width="11.625" style="3" bestFit="1" customWidth="1"/>
    <col min="4619" max="4619" width="16.875" style="3" customWidth="1"/>
    <col min="4620" max="4620" width="13.25" style="3" customWidth="1"/>
    <col min="4621" max="4621" width="18.375" style="3" bestFit="1" customWidth="1"/>
    <col min="4622" max="4622" width="15" style="3" bestFit="1" customWidth="1"/>
    <col min="4623" max="4623" width="14.75" style="3" bestFit="1" customWidth="1"/>
    <col min="4624" max="4624" width="14.625" style="3" bestFit="1" customWidth="1"/>
    <col min="4625" max="4625" width="13.75" style="3" bestFit="1" customWidth="1"/>
    <col min="4626" max="4626" width="14.25" style="3" bestFit="1" customWidth="1"/>
    <col min="4627" max="4627" width="15.125" style="3" customWidth="1"/>
    <col min="4628" max="4628" width="20.5" style="3" bestFit="1" customWidth="1"/>
    <col min="4629" max="4629" width="27.875" style="3" bestFit="1" customWidth="1"/>
    <col min="4630" max="4630" width="6.875" style="3" bestFit="1" customWidth="1"/>
    <col min="4631" max="4631" width="5" style="3" bestFit="1" customWidth="1"/>
    <col min="4632" max="4632" width="8" style="3" bestFit="1" customWidth="1"/>
    <col min="4633" max="4633" width="11.875" style="3" bestFit="1" customWidth="1"/>
    <col min="4634" max="4862" width="9" style="3"/>
    <col min="4863" max="4863" width="3.875" style="3" bestFit="1" customWidth="1"/>
    <col min="4864" max="4864" width="16" style="3" bestFit="1" customWidth="1"/>
    <col min="4865" max="4865" width="16.625" style="3" bestFit="1" customWidth="1"/>
    <col min="4866" max="4866" width="13.5" style="3" bestFit="1" customWidth="1"/>
    <col min="4867" max="4868" width="10.875" style="3" bestFit="1" customWidth="1"/>
    <col min="4869" max="4869" width="6.25" style="3" bestFit="1" customWidth="1"/>
    <col min="4870" max="4870" width="8.875" style="3" bestFit="1" customWidth="1"/>
    <col min="4871" max="4871" width="13.875" style="3" bestFit="1" customWidth="1"/>
    <col min="4872" max="4872" width="13.25" style="3" bestFit="1" customWidth="1"/>
    <col min="4873" max="4873" width="16" style="3" bestFit="1" customWidth="1"/>
    <col min="4874" max="4874" width="11.625" style="3" bestFit="1" customWidth="1"/>
    <col min="4875" max="4875" width="16.875" style="3" customWidth="1"/>
    <col min="4876" max="4876" width="13.25" style="3" customWidth="1"/>
    <col min="4877" max="4877" width="18.375" style="3" bestFit="1" customWidth="1"/>
    <col min="4878" max="4878" width="15" style="3" bestFit="1" customWidth="1"/>
    <col min="4879" max="4879" width="14.75" style="3" bestFit="1" customWidth="1"/>
    <col min="4880" max="4880" width="14.625" style="3" bestFit="1" customWidth="1"/>
    <col min="4881" max="4881" width="13.75" style="3" bestFit="1" customWidth="1"/>
    <col min="4882" max="4882" width="14.25" style="3" bestFit="1" customWidth="1"/>
    <col min="4883" max="4883" width="15.125" style="3" customWidth="1"/>
    <col min="4884" max="4884" width="20.5" style="3" bestFit="1" customWidth="1"/>
    <col min="4885" max="4885" width="27.875" style="3" bestFit="1" customWidth="1"/>
    <col min="4886" max="4886" width="6.875" style="3" bestFit="1" customWidth="1"/>
    <col min="4887" max="4887" width="5" style="3" bestFit="1" customWidth="1"/>
    <col min="4888" max="4888" width="8" style="3" bestFit="1" customWidth="1"/>
    <col min="4889" max="4889" width="11.875" style="3" bestFit="1" customWidth="1"/>
    <col min="4890" max="5118" width="9" style="3"/>
    <col min="5119" max="5119" width="3.875" style="3" bestFit="1" customWidth="1"/>
    <col min="5120" max="5120" width="16" style="3" bestFit="1" customWidth="1"/>
    <col min="5121" max="5121" width="16.625" style="3" bestFit="1" customWidth="1"/>
    <col min="5122" max="5122" width="13.5" style="3" bestFit="1" customWidth="1"/>
    <col min="5123" max="5124" width="10.875" style="3" bestFit="1" customWidth="1"/>
    <col min="5125" max="5125" width="6.25" style="3" bestFit="1" customWidth="1"/>
    <col min="5126" max="5126" width="8.875" style="3" bestFit="1" customWidth="1"/>
    <col min="5127" max="5127" width="13.875" style="3" bestFit="1" customWidth="1"/>
    <col min="5128" max="5128" width="13.25" style="3" bestFit="1" customWidth="1"/>
    <col min="5129" max="5129" width="16" style="3" bestFit="1" customWidth="1"/>
    <col min="5130" max="5130" width="11.625" style="3" bestFit="1" customWidth="1"/>
    <col min="5131" max="5131" width="16.875" style="3" customWidth="1"/>
    <col min="5132" max="5132" width="13.25" style="3" customWidth="1"/>
    <col min="5133" max="5133" width="18.375" style="3" bestFit="1" customWidth="1"/>
    <col min="5134" max="5134" width="15" style="3" bestFit="1" customWidth="1"/>
    <col min="5135" max="5135" width="14.75" style="3" bestFit="1" customWidth="1"/>
    <col min="5136" max="5136" width="14.625" style="3" bestFit="1" customWidth="1"/>
    <col min="5137" max="5137" width="13.75" style="3" bestFit="1" customWidth="1"/>
    <col min="5138" max="5138" width="14.25" style="3" bestFit="1" customWidth="1"/>
    <col min="5139" max="5139" width="15.125" style="3" customWidth="1"/>
    <col min="5140" max="5140" width="20.5" style="3" bestFit="1" customWidth="1"/>
    <col min="5141" max="5141" width="27.875" style="3" bestFit="1" customWidth="1"/>
    <col min="5142" max="5142" width="6.875" style="3" bestFit="1" customWidth="1"/>
    <col min="5143" max="5143" width="5" style="3" bestFit="1" customWidth="1"/>
    <col min="5144" max="5144" width="8" style="3" bestFit="1" customWidth="1"/>
    <col min="5145" max="5145" width="11.875" style="3" bestFit="1" customWidth="1"/>
    <col min="5146" max="5374" width="9" style="3"/>
    <col min="5375" max="5375" width="3.875" style="3" bestFit="1" customWidth="1"/>
    <col min="5376" max="5376" width="16" style="3" bestFit="1" customWidth="1"/>
    <col min="5377" max="5377" width="16.625" style="3" bestFit="1" customWidth="1"/>
    <col min="5378" max="5378" width="13.5" style="3" bestFit="1" customWidth="1"/>
    <col min="5379" max="5380" width="10.875" style="3" bestFit="1" customWidth="1"/>
    <col min="5381" max="5381" width="6.25" style="3" bestFit="1" customWidth="1"/>
    <col min="5382" max="5382" width="8.875" style="3" bestFit="1" customWidth="1"/>
    <col min="5383" max="5383" width="13.875" style="3" bestFit="1" customWidth="1"/>
    <col min="5384" max="5384" width="13.25" style="3" bestFit="1" customWidth="1"/>
    <col min="5385" max="5385" width="16" style="3" bestFit="1" customWidth="1"/>
    <col min="5386" max="5386" width="11.625" style="3" bestFit="1" customWidth="1"/>
    <col min="5387" max="5387" width="16.875" style="3" customWidth="1"/>
    <col min="5388" max="5388" width="13.25" style="3" customWidth="1"/>
    <col min="5389" max="5389" width="18.375" style="3" bestFit="1" customWidth="1"/>
    <col min="5390" max="5390" width="15" style="3" bestFit="1" customWidth="1"/>
    <col min="5391" max="5391" width="14.75" style="3" bestFit="1" customWidth="1"/>
    <col min="5392" max="5392" width="14.625" style="3" bestFit="1" customWidth="1"/>
    <col min="5393" max="5393" width="13.75" style="3" bestFit="1" customWidth="1"/>
    <col min="5394" max="5394" width="14.25" style="3" bestFit="1" customWidth="1"/>
    <col min="5395" max="5395" width="15.125" style="3" customWidth="1"/>
    <col min="5396" max="5396" width="20.5" style="3" bestFit="1" customWidth="1"/>
    <col min="5397" max="5397" width="27.875" style="3" bestFit="1" customWidth="1"/>
    <col min="5398" max="5398" width="6.875" style="3" bestFit="1" customWidth="1"/>
    <col min="5399" max="5399" width="5" style="3" bestFit="1" customWidth="1"/>
    <col min="5400" max="5400" width="8" style="3" bestFit="1" customWidth="1"/>
    <col min="5401" max="5401" width="11.875" style="3" bestFit="1" customWidth="1"/>
    <col min="5402" max="5630" width="9" style="3"/>
    <col min="5631" max="5631" width="3.875" style="3" bestFit="1" customWidth="1"/>
    <col min="5632" max="5632" width="16" style="3" bestFit="1" customWidth="1"/>
    <col min="5633" max="5633" width="16.625" style="3" bestFit="1" customWidth="1"/>
    <col min="5634" max="5634" width="13.5" style="3" bestFit="1" customWidth="1"/>
    <col min="5635" max="5636" width="10.875" style="3" bestFit="1" customWidth="1"/>
    <col min="5637" max="5637" width="6.25" style="3" bestFit="1" customWidth="1"/>
    <col min="5638" max="5638" width="8.875" style="3" bestFit="1" customWidth="1"/>
    <col min="5639" max="5639" width="13.875" style="3" bestFit="1" customWidth="1"/>
    <col min="5640" max="5640" width="13.25" style="3" bestFit="1" customWidth="1"/>
    <col min="5641" max="5641" width="16" style="3" bestFit="1" customWidth="1"/>
    <col min="5642" max="5642" width="11.625" style="3" bestFit="1" customWidth="1"/>
    <col min="5643" max="5643" width="16.875" style="3" customWidth="1"/>
    <col min="5644" max="5644" width="13.25" style="3" customWidth="1"/>
    <col min="5645" max="5645" width="18.375" style="3" bestFit="1" customWidth="1"/>
    <col min="5646" max="5646" width="15" style="3" bestFit="1" customWidth="1"/>
    <col min="5647" max="5647" width="14.75" style="3" bestFit="1" customWidth="1"/>
    <col min="5648" max="5648" width="14.625" style="3" bestFit="1" customWidth="1"/>
    <col min="5649" max="5649" width="13.75" style="3" bestFit="1" customWidth="1"/>
    <col min="5650" max="5650" width="14.25" style="3" bestFit="1" customWidth="1"/>
    <col min="5651" max="5651" width="15.125" style="3" customWidth="1"/>
    <col min="5652" max="5652" width="20.5" style="3" bestFit="1" customWidth="1"/>
    <col min="5653" max="5653" width="27.875" style="3" bestFit="1" customWidth="1"/>
    <col min="5654" max="5654" width="6.875" style="3" bestFit="1" customWidth="1"/>
    <col min="5655" max="5655" width="5" style="3" bestFit="1" customWidth="1"/>
    <col min="5656" max="5656" width="8" style="3" bestFit="1" customWidth="1"/>
    <col min="5657" max="5657" width="11.875" style="3" bestFit="1" customWidth="1"/>
    <col min="5658" max="5886" width="9" style="3"/>
    <col min="5887" max="5887" width="3.875" style="3" bestFit="1" customWidth="1"/>
    <col min="5888" max="5888" width="16" style="3" bestFit="1" customWidth="1"/>
    <col min="5889" max="5889" width="16.625" style="3" bestFit="1" customWidth="1"/>
    <col min="5890" max="5890" width="13.5" style="3" bestFit="1" customWidth="1"/>
    <col min="5891" max="5892" width="10.875" style="3" bestFit="1" customWidth="1"/>
    <col min="5893" max="5893" width="6.25" style="3" bestFit="1" customWidth="1"/>
    <col min="5894" max="5894" width="8.875" style="3" bestFit="1" customWidth="1"/>
    <col min="5895" max="5895" width="13.875" style="3" bestFit="1" customWidth="1"/>
    <col min="5896" max="5896" width="13.25" style="3" bestFit="1" customWidth="1"/>
    <col min="5897" max="5897" width="16" style="3" bestFit="1" customWidth="1"/>
    <col min="5898" max="5898" width="11.625" style="3" bestFit="1" customWidth="1"/>
    <col min="5899" max="5899" width="16.875" style="3" customWidth="1"/>
    <col min="5900" max="5900" width="13.25" style="3" customWidth="1"/>
    <col min="5901" max="5901" width="18.375" style="3" bestFit="1" customWidth="1"/>
    <col min="5902" max="5902" width="15" style="3" bestFit="1" customWidth="1"/>
    <col min="5903" max="5903" width="14.75" style="3" bestFit="1" customWidth="1"/>
    <col min="5904" max="5904" width="14.625" style="3" bestFit="1" customWidth="1"/>
    <col min="5905" max="5905" width="13.75" style="3" bestFit="1" customWidth="1"/>
    <col min="5906" max="5906" width="14.25" style="3" bestFit="1" customWidth="1"/>
    <col min="5907" max="5907" width="15.125" style="3" customWidth="1"/>
    <col min="5908" max="5908" width="20.5" style="3" bestFit="1" customWidth="1"/>
    <col min="5909" max="5909" width="27.875" style="3" bestFit="1" customWidth="1"/>
    <col min="5910" max="5910" width="6.875" style="3" bestFit="1" customWidth="1"/>
    <col min="5911" max="5911" width="5" style="3" bestFit="1" customWidth="1"/>
    <col min="5912" max="5912" width="8" style="3" bestFit="1" customWidth="1"/>
    <col min="5913" max="5913" width="11.875" style="3" bestFit="1" customWidth="1"/>
    <col min="5914" max="6142" width="9" style="3"/>
    <col min="6143" max="6143" width="3.875" style="3" bestFit="1" customWidth="1"/>
    <col min="6144" max="6144" width="16" style="3" bestFit="1" customWidth="1"/>
    <col min="6145" max="6145" width="16.625" style="3" bestFit="1" customWidth="1"/>
    <col min="6146" max="6146" width="13.5" style="3" bestFit="1" customWidth="1"/>
    <col min="6147" max="6148" width="10.875" style="3" bestFit="1" customWidth="1"/>
    <col min="6149" max="6149" width="6.25" style="3" bestFit="1" customWidth="1"/>
    <col min="6150" max="6150" width="8.875" style="3" bestFit="1" customWidth="1"/>
    <col min="6151" max="6151" width="13.875" style="3" bestFit="1" customWidth="1"/>
    <col min="6152" max="6152" width="13.25" style="3" bestFit="1" customWidth="1"/>
    <col min="6153" max="6153" width="16" style="3" bestFit="1" customWidth="1"/>
    <col min="6154" max="6154" width="11.625" style="3" bestFit="1" customWidth="1"/>
    <col min="6155" max="6155" width="16.875" style="3" customWidth="1"/>
    <col min="6156" max="6156" width="13.25" style="3" customWidth="1"/>
    <col min="6157" max="6157" width="18.375" style="3" bestFit="1" customWidth="1"/>
    <col min="6158" max="6158" width="15" style="3" bestFit="1" customWidth="1"/>
    <col min="6159" max="6159" width="14.75" style="3" bestFit="1" customWidth="1"/>
    <col min="6160" max="6160" width="14.625" style="3" bestFit="1" customWidth="1"/>
    <col min="6161" max="6161" width="13.75" style="3" bestFit="1" customWidth="1"/>
    <col min="6162" max="6162" width="14.25" style="3" bestFit="1" customWidth="1"/>
    <col min="6163" max="6163" width="15.125" style="3" customWidth="1"/>
    <col min="6164" max="6164" width="20.5" style="3" bestFit="1" customWidth="1"/>
    <col min="6165" max="6165" width="27.875" style="3" bestFit="1" customWidth="1"/>
    <col min="6166" max="6166" width="6.875" style="3" bestFit="1" customWidth="1"/>
    <col min="6167" max="6167" width="5" style="3" bestFit="1" customWidth="1"/>
    <col min="6168" max="6168" width="8" style="3" bestFit="1" customWidth="1"/>
    <col min="6169" max="6169" width="11.875" style="3" bestFit="1" customWidth="1"/>
    <col min="6170" max="6398" width="9" style="3"/>
    <col min="6399" max="6399" width="3.875" style="3" bestFit="1" customWidth="1"/>
    <col min="6400" max="6400" width="16" style="3" bestFit="1" customWidth="1"/>
    <col min="6401" max="6401" width="16.625" style="3" bestFit="1" customWidth="1"/>
    <col min="6402" max="6402" width="13.5" style="3" bestFit="1" customWidth="1"/>
    <col min="6403" max="6404" width="10.875" style="3" bestFit="1" customWidth="1"/>
    <col min="6405" max="6405" width="6.25" style="3" bestFit="1" customWidth="1"/>
    <col min="6406" max="6406" width="8.875" style="3" bestFit="1" customWidth="1"/>
    <col min="6407" max="6407" width="13.875" style="3" bestFit="1" customWidth="1"/>
    <col min="6408" max="6408" width="13.25" style="3" bestFit="1" customWidth="1"/>
    <col min="6409" max="6409" width="16" style="3" bestFit="1" customWidth="1"/>
    <col min="6410" max="6410" width="11.625" style="3" bestFit="1" customWidth="1"/>
    <col min="6411" max="6411" width="16.875" style="3" customWidth="1"/>
    <col min="6412" max="6412" width="13.25" style="3" customWidth="1"/>
    <col min="6413" max="6413" width="18.375" style="3" bestFit="1" customWidth="1"/>
    <col min="6414" max="6414" width="15" style="3" bestFit="1" customWidth="1"/>
    <col min="6415" max="6415" width="14.75" style="3" bestFit="1" customWidth="1"/>
    <col min="6416" max="6416" width="14.625" style="3" bestFit="1" customWidth="1"/>
    <col min="6417" max="6417" width="13.75" style="3" bestFit="1" customWidth="1"/>
    <col min="6418" max="6418" width="14.25" style="3" bestFit="1" customWidth="1"/>
    <col min="6419" max="6419" width="15.125" style="3" customWidth="1"/>
    <col min="6420" max="6420" width="20.5" style="3" bestFit="1" customWidth="1"/>
    <col min="6421" max="6421" width="27.875" style="3" bestFit="1" customWidth="1"/>
    <col min="6422" max="6422" width="6.875" style="3" bestFit="1" customWidth="1"/>
    <col min="6423" max="6423" width="5" style="3" bestFit="1" customWidth="1"/>
    <col min="6424" max="6424" width="8" style="3" bestFit="1" customWidth="1"/>
    <col min="6425" max="6425" width="11.875" style="3" bestFit="1" customWidth="1"/>
    <col min="6426" max="6654" width="9" style="3"/>
    <col min="6655" max="6655" width="3.875" style="3" bestFit="1" customWidth="1"/>
    <col min="6656" max="6656" width="16" style="3" bestFit="1" customWidth="1"/>
    <col min="6657" max="6657" width="16.625" style="3" bestFit="1" customWidth="1"/>
    <col min="6658" max="6658" width="13.5" style="3" bestFit="1" customWidth="1"/>
    <col min="6659" max="6660" width="10.875" style="3" bestFit="1" customWidth="1"/>
    <col min="6661" max="6661" width="6.25" style="3" bestFit="1" customWidth="1"/>
    <col min="6662" max="6662" width="8.875" style="3" bestFit="1" customWidth="1"/>
    <col min="6663" max="6663" width="13.875" style="3" bestFit="1" customWidth="1"/>
    <col min="6664" max="6664" width="13.25" style="3" bestFit="1" customWidth="1"/>
    <col min="6665" max="6665" width="16" style="3" bestFit="1" customWidth="1"/>
    <col min="6666" max="6666" width="11.625" style="3" bestFit="1" customWidth="1"/>
    <col min="6667" max="6667" width="16.875" style="3" customWidth="1"/>
    <col min="6668" max="6668" width="13.25" style="3" customWidth="1"/>
    <col min="6669" max="6669" width="18.375" style="3" bestFit="1" customWidth="1"/>
    <col min="6670" max="6670" width="15" style="3" bestFit="1" customWidth="1"/>
    <col min="6671" max="6671" width="14.75" style="3" bestFit="1" customWidth="1"/>
    <col min="6672" max="6672" width="14.625" style="3" bestFit="1" customWidth="1"/>
    <col min="6673" max="6673" width="13.75" style="3" bestFit="1" customWidth="1"/>
    <col min="6674" max="6674" width="14.25" style="3" bestFit="1" customWidth="1"/>
    <col min="6675" max="6675" width="15.125" style="3" customWidth="1"/>
    <col min="6676" max="6676" width="20.5" style="3" bestFit="1" customWidth="1"/>
    <col min="6677" max="6677" width="27.875" style="3" bestFit="1" customWidth="1"/>
    <col min="6678" max="6678" width="6.875" style="3" bestFit="1" customWidth="1"/>
    <col min="6679" max="6679" width="5" style="3" bestFit="1" customWidth="1"/>
    <col min="6680" max="6680" width="8" style="3" bestFit="1" customWidth="1"/>
    <col min="6681" max="6681" width="11.875" style="3" bestFit="1" customWidth="1"/>
    <col min="6682" max="6910" width="9" style="3"/>
    <col min="6911" max="6911" width="3.875" style="3" bestFit="1" customWidth="1"/>
    <col min="6912" max="6912" width="16" style="3" bestFit="1" customWidth="1"/>
    <col min="6913" max="6913" width="16.625" style="3" bestFit="1" customWidth="1"/>
    <col min="6914" max="6914" width="13.5" style="3" bestFit="1" customWidth="1"/>
    <col min="6915" max="6916" width="10.875" style="3" bestFit="1" customWidth="1"/>
    <col min="6917" max="6917" width="6.25" style="3" bestFit="1" customWidth="1"/>
    <col min="6918" max="6918" width="8.875" style="3" bestFit="1" customWidth="1"/>
    <col min="6919" max="6919" width="13.875" style="3" bestFit="1" customWidth="1"/>
    <col min="6920" max="6920" width="13.25" style="3" bestFit="1" customWidth="1"/>
    <col min="6921" max="6921" width="16" style="3" bestFit="1" customWidth="1"/>
    <col min="6922" max="6922" width="11.625" style="3" bestFit="1" customWidth="1"/>
    <col min="6923" max="6923" width="16.875" style="3" customWidth="1"/>
    <col min="6924" max="6924" width="13.25" style="3" customWidth="1"/>
    <col min="6925" max="6925" width="18.375" style="3" bestFit="1" customWidth="1"/>
    <col min="6926" max="6926" width="15" style="3" bestFit="1" customWidth="1"/>
    <col min="6927" max="6927" width="14.75" style="3" bestFit="1" customWidth="1"/>
    <col min="6928" max="6928" width="14.625" style="3" bestFit="1" customWidth="1"/>
    <col min="6929" max="6929" width="13.75" style="3" bestFit="1" customWidth="1"/>
    <col min="6930" max="6930" width="14.25" style="3" bestFit="1" customWidth="1"/>
    <col min="6931" max="6931" width="15.125" style="3" customWidth="1"/>
    <col min="6932" max="6932" width="20.5" style="3" bestFit="1" customWidth="1"/>
    <col min="6933" max="6933" width="27.875" style="3" bestFit="1" customWidth="1"/>
    <col min="6934" max="6934" width="6.875" style="3" bestFit="1" customWidth="1"/>
    <col min="6935" max="6935" width="5" style="3" bestFit="1" customWidth="1"/>
    <col min="6936" max="6936" width="8" style="3" bestFit="1" customWidth="1"/>
    <col min="6937" max="6937" width="11.875" style="3" bestFit="1" customWidth="1"/>
    <col min="6938" max="7166" width="9" style="3"/>
    <col min="7167" max="7167" width="3.875" style="3" bestFit="1" customWidth="1"/>
    <col min="7168" max="7168" width="16" style="3" bestFit="1" customWidth="1"/>
    <col min="7169" max="7169" width="16.625" style="3" bestFit="1" customWidth="1"/>
    <col min="7170" max="7170" width="13.5" style="3" bestFit="1" customWidth="1"/>
    <col min="7171" max="7172" width="10.875" style="3" bestFit="1" customWidth="1"/>
    <col min="7173" max="7173" width="6.25" style="3" bestFit="1" customWidth="1"/>
    <col min="7174" max="7174" width="8.875" style="3" bestFit="1" customWidth="1"/>
    <col min="7175" max="7175" width="13.875" style="3" bestFit="1" customWidth="1"/>
    <col min="7176" max="7176" width="13.25" style="3" bestFit="1" customWidth="1"/>
    <col min="7177" max="7177" width="16" style="3" bestFit="1" customWidth="1"/>
    <col min="7178" max="7178" width="11.625" style="3" bestFit="1" customWidth="1"/>
    <col min="7179" max="7179" width="16.875" style="3" customWidth="1"/>
    <col min="7180" max="7180" width="13.25" style="3" customWidth="1"/>
    <col min="7181" max="7181" width="18.375" style="3" bestFit="1" customWidth="1"/>
    <col min="7182" max="7182" width="15" style="3" bestFit="1" customWidth="1"/>
    <col min="7183" max="7183" width="14.75" style="3" bestFit="1" customWidth="1"/>
    <col min="7184" max="7184" width="14.625" style="3" bestFit="1" customWidth="1"/>
    <col min="7185" max="7185" width="13.75" style="3" bestFit="1" customWidth="1"/>
    <col min="7186" max="7186" width="14.25" style="3" bestFit="1" customWidth="1"/>
    <col min="7187" max="7187" width="15.125" style="3" customWidth="1"/>
    <col min="7188" max="7188" width="20.5" style="3" bestFit="1" customWidth="1"/>
    <col min="7189" max="7189" width="27.875" style="3" bestFit="1" customWidth="1"/>
    <col min="7190" max="7190" width="6.875" style="3" bestFit="1" customWidth="1"/>
    <col min="7191" max="7191" width="5" style="3" bestFit="1" customWidth="1"/>
    <col min="7192" max="7192" width="8" style="3" bestFit="1" customWidth="1"/>
    <col min="7193" max="7193" width="11.875" style="3" bestFit="1" customWidth="1"/>
    <col min="7194" max="7422" width="9" style="3"/>
    <col min="7423" max="7423" width="3.875" style="3" bestFit="1" customWidth="1"/>
    <col min="7424" max="7424" width="16" style="3" bestFit="1" customWidth="1"/>
    <col min="7425" max="7425" width="16.625" style="3" bestFit="1" customWidth="1"/>
    <col min="7426" max="7426" width="13.5" style="3" bestFit="1" customWidth="1"/>
    <col min="7427" max="7428" width="10.875" style="3" bestFit="1" customWidth="1"/>
    <col min="7429" max="7429" width="6.25" style="3" bestFit="1" customWidth="1"/>
    <col min="7430" max="7430" width="8.875" style="3" bestFit="1" customWidth="1"/>
    <col min="7431" max="7431" width="13.875" style="3" bestFit="1" customWidth="1"/>
    <col min="7432" max="7432" width="13.25" style="3" bestFit="1" customWidth="1"/>
    <col min="7433" max="7433" width="16" style="3" bestFit="1" customWidth="1"/>
    <col min="7434" max="7434" width="11.625" style="3" bestFit="1" customWidth="1"/>
    <col min="7435" max="7435" width="16.875" style="3" customWidth="1"/>
    <col min="7436" max="7436" width="13.25" style="3" customWidth="1"/>
    <col min="7437" max="7437" width="18.375" style="3" bestFit="1" customWidth="1"/>
    <col min="7438" max="7438" width="15" style="3" bestFit="1" customWidth="1"/>
    <col min="7439" max="7439" width="14.75" style="3" bestFit="1" customWidth="1"/>
    <col min="7440" max="7440" width="14.625" style="3" bestFit="1" customWidth="1"/>
    <col min="7441" max="7441" width="13.75" style="3" bestFit="1" customWidth="1"/>
    <col min="7442" max="7442" width="14.25" style="3" bestFit="1" customWidth="1"/>
    <col min="7443" max="7443" width="15.125" style="3" customWidth="1"/>
    <col min="7444" max="7444" width="20.5" style="3" bestFit="1" customWidth="1"/>
    <col min="7445" max="7445" width="27.875" style="3" bestFit="1" customWidth="1"/>
    <col min="7446" max="7446" width="6.875" style="3" bestFit="1" customWidth="1"/>
    <col min="7447" max="7447" width="5" style="3" bestFit="1" customWidth="1"/>
    <col min="7448" max="7448" width="8" style="3" bestFit="1" customWidth="1"/>
    <col min="7449" max="7449" width="11.875" style="3" bestFit="1" customWidth="1"/>
    <col min="7450" max="7678" width="9" style="3"/>
    <col min="7679" max="7679" width="3.875" style="3" bestFit="1" customWidth="1"/>
    <col min="7680" max="7680" width="16" style="3" bestFit="1" customWidth="1"/>
    <col min="7681" max="7681" width="16.625" style="3" bestFit="1" customWidth="1"/>
    <col min="7682" max="7682" width="13.5" style="3" bestFit="1" customWidth="1"/>
    <col min="7683" max="7684" width="10.875" style="3" bestFit="1" customWidth="1"/>
    <col min="7685" max="7685" width="6.25" style="3" bestFit="1" customWidth="1"/>
    <col min="7686" max="7686" width="8.875" style="3" bestFit="1" customWidth="1"/>
    <col min="7687" max="7687" width="13.875" style="3" bestFit="1" customWidth="1"/>
    <col min="7688" max="7688" width="13.25" style="3" bestFit="1" customWidth="1"/>
    <col min="7689" max="7689" width="16" style="3" bestFit="1" customWidth="1"/>
    <col min="7690" max="7690" width="11.625" style="3" bestFit="1" customWidth="1"/>
    <col min="7691" max="7691" width="16.875" style="3" customWidth="1"/>
    <col min="7692" max="7692" width="13.25" style="3" customWidth="1"/>
    <col min="7693" max="7693" width="18.375" style="3" bestFit="1" customWidth="1"/>
    <col min="7694" max="7694" width="15" style="3" bestFit="1" customWidth="1"/>
    <col min="7695" max="7695" width="14.75" style="3" bestFit="1" customWidth="1"/>
    <col min="7696" max="7696" width="14.625" style="3" bestFit="1" customWidth="1"/>
    <col min="7697" max="7697" width="13.75" style="3" bestFit="1" customWidth="1"/>
    <col min="7698" max="7698" width="14.25" style="3" bestFit="1" customWidth="1"/>
    <col min="7699" max="7699" width="15.125" style="3" customWidth="1"/>
    <col min="7700" max="7700" width="20.5" style="3" bestFit="1" customWidth="1"/>
    <col min="7701" max="7701" width="27.875" style="3" bestFit="1" customWidth="1"/>
    <col min="7702" max="7702" width="6.875" style="3" bestFit="1" customWidth="1"/>
    <col min="7703" max="7703" width="5" style="3" bestFit="1" customWidth="1"/>
    <col min="7704" max="7704" width="8" style="3" bestFit="1" customWidth="1"/>
    <col min="7705" max="7705" width="11.875" style="3" bestFit="1" customWidth="1"/>
    <col min="7706" max="7934" width="9" style="3"/>
    <col min="7935" max="7935" width="3.875" style="3" bestFit="1" customWidth="1"/>
    <col min="7936" max="7936" width="16" style="3" bestFit="1" customWidth="1"/>
    <col min="7937" max="7937" width="16.625" style="3" bestFit="1" customWidth="1"/>
    <col min="7938" max="7938" width="13.5" style="3" bestFit="1" customWidth="1"/>
    <col min="7939" max="7940" width="10.875" style="3" bestFit="1" customWidth="1"/>
    <col min="7941" max="7941" width="6.25" style="3" bestFit="1" customWidth="1"/>
    <col min="7942" max="7942" width="8.875" style="3" bestFit="1" customWidth="1"/>
    <col min="7943" max="7943" width="13.875" style="3" bestFit="1" customWidth="1"/>
    <col min="7944" max="7944" width="13.25" style="3" bestFit="1" customWidth="1"/>
    <col min="7945" max="7945" width="16" style="3" bestFit="1" customWidth="1"/>
    <col min="7946" max="7946" width="11.625" style="3" bestFit="1" customWidth="1"/>
    <col min="7947" max="7947" width="16.875" style="3" customWidth="1"/>
    <col min="7948" max="7948" width="13.25" style="3" customWidth="1"/>
    <col min="7949" max="7949" width="18.375" style="3" bestFit="1" customWidth="1"/>
    <col min="7950" max="7950" width="15" style="3" bestFit="1" customWidth="1"/>
    <col min="7951" max="7951" width="14.75" style="3" bestFit="1" customWidth="1"/>
    <col min="7952" max="7952" width="14.625" style="3" bestFit="1" customWidth="1"/>
    <col min="7953" max="7953" width="13.75" style="3" bestFit="1" customWidth="1"/>
    <col min="7954" max="7954" width="14.25" style="3" bestFit="1" customWidth="1"/>
    <col min="7955" max="7955" width="15.125" style="3" customWidth="1"/>
    <col min="7956" max="7956" width="20.5" style="3" bestFit="1" customWidth="1"/>
    <col min="7957" max="7957" width="27.875" style="3" bestFit="1" customWidth="1"/>
    <col min="7958" max="7958" width="6.875" style="3" bestFit="1" customWidth="1"/>
    <col min="7959" max="7959" width="5" style="3" bestFit="1" customWidth="1"/>
    <col min="7960" max="7960" width="8" style="3" bestFit="1" customWidth="1"/>
    <col min="7961" max="7961" width="11.875" style="3" bestFit="1" customWidth="1"/>
    <col min="7962" max="8190" width="9" style="3"/>
    <col min="8191" max="8191" width="3.875" style="3" bestFit="1" customWidth="1"/>
    <col min="8192" max="8192" width="16" style="3" bestFit="1" customWidth="1"/>
    <col min="8193" max="8193" width="16.625" style="3" bestFit="1" customWidth="1"/>
    <col min="8194" max="8194" width="13.5" style="3" bestFit="1" customWidth="1"/>
    <col min="8195" max="8196" width="10.875" style="3" bestFit="1" customWidth="1"/>
    <col min="8197" max="8197" width="6.25" style="3" bestFit="1" customWidth="1"/>
    <col min="8198" max="8198" width="8.875" style="3" bestFit="1" customWidth="1"/>
    <col min="8199" max="8199" width="13.875" style="3" bestFit="1" customWidth="1"/>
    <col min="8200" max="8200" width="13.25" style="3" bestFit="1" customWidth="1"/>
    <col min="8201" max="8201" width="16" style="3" bestFit="1" customWidth="1"/>
    <col min="8202" max="8202" width="11.625" style="3" bestFit="1" customWidth="1"/>
    <col min="8203" max="8203" width="16.875" style="3" customWidth="1"/>
    <col min="8204" max="8204" width="13.25" style="3" customWidth="1"/>
    <col min="8205" max="8205" width="18.375" style="3" bestFit="1" customWidth="1"/>
    <col min="8206" max="8206" width="15" style="3" bestFit="1" customWidth="1"/>
    <col min="8207" max="8207" width="14.75" style="3" bestFit="1" customWidth="1"/>
    <col min="8208" max="8208" width="14.625" style="3" bestFit="1" customWidth="1"/>
    <col min="8209" max="8209" width="13.75" style="3" bestFit="1" customWidth="1"/>
    <col min="8210" max="8210" width="14.25" style="3" bestFit="1" customWidth="1"/>
    <col min="8211" max="8211" width="15.125" style="3" customWidth="1"/>
    <col min="8212" max="8212" width="20.5" style="3" bestFit="1" customWidth="1"/>
    <col min="8213" max="8213" width="27.875" style="3" bestFit="1" customWidth="1"/>
    <col min="8214" max="8214" width="6.875" style="3" bestFit="1" customWidth="1"/>
    <col min="8215" max="8215" width="5" style="3" bestFit="1" customWidth="1"/>
    <col min="8216" max="8216" width="8" style="3" bestFit="1" customWidth="1"/>
    <col min="8217" max="8217" width="11.875" style="3" bestFit="1" customWidth="1"/>
    <col min="8218" max="8446" width="9" style="3"/>
    <col min="8447" max="8447" width="3.875" style="3" bestFit="1" customWidth="1"/>
    <col min="8448" max="8448" width="16" style="3" bestFit="1" customWidth="1"/>
    <col min="8449" max="8449" width="16.625" style="3" bestFit="1" customWidth="1"/>
    <col min="8450" max="8450" width="13.5" style="3" bestFit="1" customWidth="1"/>
    <col min="8451" max="8452" width="10.875" style="3" bestFit="1" customWidth="1"/>
    <col min="8453" max="8453" width="6.25" style="3" bestFit="1" customWidth="1"/>
    <col min="8454" max="8454" width="8.875" style="3" bestFit="1" customWidth="1"/>
    <col min="8455" max="8455" width="13.875" style="3" bestFit="1" customWidth="1"/>
    <col min="8456" max="8456" width="13.25" style="3" bestFit="1" customWidth="1"/>
    <col min="8457" max="8457" width="16" style="3" bestFit="1" customWidth="1"/>
    <col min="8458" max="8458" width="11.625" style="3" bestFit="1" customWidth="1"/>
    <col min="8459" max="8459" width="16.875" style="3" customWidth="1"/>
    <col min="8460" max="8460" width="13.25" style="3" customWidth="1"/>
    <col min="8461" max="8461" width="18.375" style="3" bestFit="1" customWidth="1"/>
    <col min="8462" max="8462" width="15" style="3" bestFit="1" customWidth="1"/>
    <col min="8463" max="8463" width="14.75" style="3" bestFit="1" customWidth="1"/>
    <col min="8464" max="8464" width="14.625" style="3" bestFit="1" customWidth="1"/>
    <col min="8465" max="8465" width="13.75" style="3" bestFit="1" customWidth="1"/>
    <col min="8466" max="8466" width="14.25" style="3" bestFit="1" customWidth="1"/>
    <col min="8467" max="8467" width="15.125" style="3" customWidth="1"/>
    <col min="8468" max="8468" width="20.5" style="3" bestFit="1" customWidth="1"/>
    <col min="8469" max="8469" width="27.875" style="3" bestFit="1" customWidth="1"/>
    <col min="8470" max="8470" width="6.875" style="3" bestFit="1" customWidth="1"/>
    <col min="8471" max="8471" width="5" style="3" bestFit="1" customWidth="1"/>
    <col min="8472" max="8472" width="8" style="3" bestFit="1" customWidth="1"/>
    <col min="8473" max="8473" width="11.875" style="3" bestFit="1" customWidth="1"/>
    <col min="8474" max="8702" width="9" style="3"/>
    <col min="8703" max="8703" width="3.875" style="3" bestFit="1" customWidth="1"/>
    <col min="8704" max="8704" width="16" style="3" bestFit="1" customWidth="1"/>
    <col min="8705" max="8705" width="16.625" style="3" bestFit="1" customWidth="1"/>
    <col min="8706" max="8706" width="13.5" style="3" bestFit="1" customWidth="1"/>
    <col min="8707" max="8708" width="10.875" style="3" bestFit="1" customWidth="1"/>
    <col min="8709" max="8709" width="6.25" style="3" bestFit="1" customWidth="1"/>
    <col min="8710" max="8710" width="8.875" style="3" bestFit="1" customWidth="1"/>
    <col min="8711" max="8711" width="13.875" style="3" bestFit="1" customWidth="1"/>
    <col min="8712" max="8712" width="13.25" style="3" bestFit="1" customWidth="1"/>
    <col min="8713" max="8713" width="16" style="3" bestFit="1" customWidth="1"/>
    <col min="8714" max="8714" width="11.625" style="3" bestFit="1" customWidth="1"/>
    <col min="8715" max="8715" width="16.875" style="3" customWidth="1"/>
    <col min="8716" max="8716" width="13.25" style="3" customWidth="1"/>
    <col min="8717" max="8717" width="18.375" style="3" bestFit="1" customWidth="1"/>
    <col min="8718" max="8718" width="15" style="3" bestFit="1" customWidth="1"/>
    <col min="8719" max="8719" width="14.75" style="3" bestFit="1" customWidth="1"/>
    <col min="8720" max="8720" width="14.625" style="3" bestFit="1" customWidth="1"/>
    <col min="8721" max="8721" width="13.75" style="3" bestFit="1" customWidth="1"/>
    <col min="8722" max="8722" width="14.25" style="3" bestFit="1" customWidth="1"/>
    <col min="8723" max="8723" width="15.125" style="3" customWidth="1"/>
    <col min="8724" max="8724" width="20.5" style="3" bestFit="1" customWidth="1"/>
    <col min="8725" max="8725" width="27.875" style="3" bestFit="1" customWidth="1"/>
    <col min="8726" max="8726" width="6.875" style="3" bestFit="1" customWidth="1"/>
    <col min="8727" max="8727" width="5" style="3" bestFit="1" customWidth="1"/>
    <col min="8728" max="8728" width="8" style="3" bestFit="1" customWidth="1"/>
    <col min="8729" max="8729" width="11.875" style="3" bestFit="1" customWidth="1"/>
    <col min="8730" max="8958" width="9" style="3"/>
    <col min="8959" max="8959" width="3.875" style="3" bestFit="1" customWidth="1"/>
    <col min="8960" max="8960" width="16" style="3" bestFit="1" customWidth="1"/>
    <col min="8961" max="8961" width="16.625" style="3" bestFit="1" customWidth="1"/>
    <col min="8962" max="8962" width="13.5" style="3" bestFit="1" customWidth="1"/>
    <col min="8963" max="8964" width="10.875" style="3" bestFit="1" customWidth="1"/>
    <col min="8965" max="8965" width="6.25" style="3" bestFit="1" customWidth="1"/>
    <col min="8966" max="8966" width="8.875" style="3" bestFit="1" customWidth="1"/>
    <col min="8967" max="8967" width="13.875" style="3" bestFit="1" customWidth="1"/>
    <col min="8968" max="8968" width="13.25" style="3" bestFit="1" customWidth="1"/>
    <col min="8969" max="8969" width="16" style="3" bestFit="1" customWidth="1"/>
    <col min="8970" max="8970" width="11.625" style="3" bestFit="1" customWidth="1"/>
    <col min="8971" max="8971" width="16.875" style="3" customWidth="1"/>
    <col min="8972" max="8972" width="13.25" style="3" customWidth="1"/>
    <col min="8973" max="8973" width="18.375" style="3" bestFit="1" customWidth="1"/>
    <col min="8974" max="8974" width="15" style="3" bestFit="1" customWidth="1"/>
    <col min="8975" max="8975" width="14.75" style="3" bestFit="1" customWidth="1"/>
    <col min="8976" max="8976" width="14.625" style="3" bestFit="1" customWidth="1"/>
    <col min="8977" max="8977" width="13.75" style="3" bestFit="1" customWidth="1"/>
    <col min="8978" max="8978" width="14.25" style="3" bestFit="1" customWidth="1"/>
    <col min="8979" max="8979" width="15.125" style="3" customWidth="1"/>
    <col min="8980" max="8980" width="20.5" style="3" bestFit="1" customWidth="1"/>
    <col min="8981" max="8981" width="27.875" style="3" bestFit="1" customWidth="1"/>
    <col min="8982" max="8982" width="6.875" style="3" bestFit="1" customWidth="1"/>
    <col min="8983" max="8983" width="5" style="3" bestFit="1" customWidth="1"/>
    <col min="8984" max="8984" width="8" style="3" bestFit="1" customWidth="1"/>
    <col min="8985" max="8985" width="11.875" style="3" bestFit="1" customWidth="1"/>
    <col min="8986" max="9214" width="9" style="3"/>
    <col min="9215" max="9215" width="3.875" style="3" bestFit="1" customWidth="1"/>
    <col min="9216" max="9216" width="16" style="3" bestFit="1" customWidth="1"/>
    <col min="9217" max="9217" width="16.625" style="3" bestFit="1" customWidth="1"/>
    <col min="9218" max="9218" width="13.5" style="3" bestFit="1" customWidth="1"/>
    <col min="9219" max="9220" width="10.875" style="3" bestFit="1" customWidth="1"/>
    <col min="9221" max="9221" width="6.25" style="3" bestFit="1" customWidth="1"/>
    <col min="9222" max="9222" width="8.875" style="3" bestFit="1" customWidth="1"/>
    <col min="9223" max="9223" width="13.875" style="3" bestFit="1" customWidth="1"/>
    <col min="9224" max="9224" width="13.25" style="3" bestFit="1" customWidth="1"/>
    <col min="9225" max="9225" width="16" style="3" bestFit="1" customWidth="1"/>
    <col min="9226" max="9226" width="11.625" style="3" bestFit="1" customWidth="1"/>
    <col min="9227" max="9227" width="16.875" style="3" customWidth="1"/>
    <col min="9228" max="9228" width="13.25" style="3" customWidth="1"/>
    <col min="9229" max="9229" width="18.375" style="3" bestFit="1" customWidth="1"/>
    <col min="9230" max="9230" width="15" style="3" bestFit="1" customWidth="1"/>
    <col min="9231" max="9231" width="14.75" style="3" bestFit="1" customWidth="1"/>
    <col min="9232" max="9232" width="14.625" style="3" bestFit="1" customWidth="1"/>
    <col min="9233" max="9233" width="13.75" style="3" bestFit="1" customWidth="1"/>
    <col min="9234" max="9234" width="14.25" style="3" bestFit="1" customWidth="1"/>
    <col min="9235" max="9235" width="15.125" style="3" customWidth="1"/>
    <col min="9236" max="9236" width="20.5" style="3" bestFit="1" customWidth="1"/>
    <col min="9237" max="9237" width="27.875" style="3" bestFit="1" customWidth="1"/>
    <col min="9238" max="9238" width="6.875" style="3" bestFit="1" customWidth="1"/>
    <col min="9239" max="9239" width="5" style="3" bestFit="1" customWidth="1"/>
    <col min="9240" max="9240" width="8" style="3" bestFit="1" customWidth="1"/>
    <col min="9241" max="9241" width="11.875" style="3" bestFit="1" customWidth="1"/>
    <col min="9242" max="9470" width="9" style="3"/>
    <col min="9471" max="9471" width="3.875" style="3" bestFit="1" customWidth="1"/>
    <col min="9472" max="9472" width="16" style="3" bestFit="1" customWidth="1"/>
    <col min="9473" max="9473" width="16.625" style="3" bestFit="1" customWidth="1"/>
    <col min="9474" max="9474" width="13.5" style="3" bestFit="1" customWidth="1"/>
    <col min="9475" max="9476" width="10.875" style="3" bestFit="1" customWidth="1"/>
    <col min="9477" max="9477" width="6.25" style="3" bestFit="1" customWidth="1"/>
    <col min="9478" max="9478" width="8.875" style="3" bestFit="1" customWidth="1"/>
    <col min="9479" max="9479" width="13.875" style="3" bestFit="1" customWidth="1"/>
    <col min="9480" max="9480" width="13.25" style="3" bestFit="1" customWidth="1"/>
    <col min="9481" max="9481" width="16" style="3" bestFit="1" customWidth="1"/>
    <col min="9482" max="9482" width="11.625" style="3" bestFit="1" customWidth="1"/>
    <col min="9483" max="9483" width="16.875" style="3" customWidth="1"/>
    <col min="9484" max="9484" width="13.25" style="3" customWidth="1"/>
    <col min="9485" max="9485" width="18.375" style="3" bestFit="1" customWidth="1"/>
    <col min="9486" max="9486" width="15" style="3" bestFit="1" customWidth="1"/>
    <col min="9487" max="9487" width="14.75" style="3" bestFit="1" customWidth="1"/>
    <col min="9488" max="9488" width="14.625" style="3" bestFit="1" customWidth="1"/>
    <col min="9489" max="9489" width="13.75" style="3" bestFit="1" customWidth="1"/>
    <col min="9490" max="9490" width="14.25" style="3" bestFit="1" customWidth="1"/>
    <col min="9491" max="9491" width="15.125" style="3" customWidth="1"/>
    <col min="9492" max="9492" width="20.5" style="3" bestFit="1" customWidth="1"/>
    <col min="9493" max="9493" width="27.875" style="3" bestFit="1" customWidth="1"/>
    <col min="9494" max="9494" width="6.875" style="3" bestFit="1" customWidth="1"/>
    <col min="9495" max="9495" width="5" style="3" bestFit="1" customWidth="1"/>
    <col min="9496" max="9496" width="8" style="3" bestFit="1" customWidth="1"/>
    <col min="9497" max="9497" width="11.875" style="3" bestFit="1" customWidth="1"/>
    <col min="9498" max="9726" width="9" style="3"/>
    <col min="9727" max="9727" width="3.875" style="3" bestFit="1" customWidth="1"/>
    <col min="9728" max="9728" width="16" style="3" bestFit="1" customWidth="1"/>
    <col min="9729" max="9729" width="16.625" style="3" bestFit="1" customWidth="1"/>
    <col min="9730" max="9730" width="13.5" style="3" bestFit="1" customWidth="1"/>
    <col min="9731" max="9732" width="10.875" style="3" bestFit="1" customWidth="1"/>
    <col min="9733" max="9733" width="6.25" style="3" bestFit="1" customWidth="1"/>
    <col min="9734" max="9734" width="8.875" style="3" bestFit="1" customWidth="1"/>
    <col min="9735" max="9735" width="13.875" style="3" bestFit="1" customWidth="1"/>
    <col min="9736" max="9736" width="13.25" style="3" bestFit="1" customWidth="1"/>
    <col min="9737" max="9737" width="16" style="3" bestFit="1" customWidth="1"/>
    <col min="9738" max="9738" width="11.625" style="3" bestFit="1" customWidth="1"/>
    <col min="9739" max="9739" width="16.875" style="3" customWidth="1"/>
    <col min="9740" max="9740" width="13.25" style="3" customWidth="1"/>
    <col min="9741" max="9741" width="18.375" style="3" bestFit="1" customWidth="1"/>
    <col min="9742" max="9742" width="15" style="3" bestFit="1" customWidth="1"/>
    <col min="9743" max="9743" width="14.75" style="3" bestFit="1" customWidth="1"/>
    <col min="9744" max="9744" width="14.625" style="3" bestFit="1" customWidth="1"/>
    <col min="9745" max="9745" width="13.75" style="3" bestFit="1" customWidth="1"/>
    <col min="9746" max="9746" width="14.25" style="3" bestFit="1" customWidth="1"/>
    <col min="9747" max="9747" width="15.125" style="3" customWidth="1"/>
    <col min="9748" max="9748" width="20.5" style="3" bestFit="1" customWidth="1"/>
    <col min="9749" max="9749" width="27.875" style="3" bestFit="1" customWidth="1"/>
    <col min="9750" max="9750" width="6.875" style="3" bestFit="1" customWidth="1"/>
    <col min="9751" max="9751" width="5" style="3" bestFit="1" customWidth="1"/>
    <col min="9752" max="9752" width="8" style="3" bestFit="1" customWidth="1"/>
    <col min="9753" max="9753" width="11.875" style="3" bestFit="1" customWidth="1"/>
    <col min="9754" max="9982" width="9" style="3"/>
    <col min="9983" max="9983" width="3.875" style="3" bestFit="1" customWidth="1"/>
    <col min="9984" max="9984" width="16" style="3" bestFit="1" customWidth="1"/>
    <col min="9985" max="9985" width="16.625" style="3" bestFit="1" customWidth="1"/>
    <col min="9986" max="9986" width="13.5" style="3" bestFit="1" customWidth="1"/>
    <col min="9987" max="9988" width="10.875" style="3" bestFit="1" customWidth="1"/>
    <col min="9989" max="9989" width="6.25" style="3" bestFit="1" customWidth="1"/>
    <col min="9990" max="9990" width="8.875" style="3" bestFit="1" customWidth="1"/>
    <col min="9991" max="9991" width="13.875" style="3" bestFit="1" customWidth="1"/>
    <col min="9992" max="9992" width="13.25" style="3" bestFit="1" customWidth="1"/>
    <col min="9993" max="9993" width="16" style="3" bestFit="1" customWidth="1"/>
    <col min="9994" max="9994" width="11.625" style="3" bestFit="1" customWidth="1"/>
    <col min="9995" max="9995" width="16.875" style="3" customWidth="1"/>
    <col min="9996" max="9996" width="13.25" style="3" customWidth="1"/>
    <col min="9997" max="9997" width="18.375" style="3" bestFit="1" customWidth="1"/>
    <col min="9998" max="9998" width="15" style="3" bestFit="1" customWidth="1"/>
    <col min="9999" max="9999" width="14.75" style="3" bestFit="1" customWidth="1"/>
    <col min="10000" max="10000" width="14.625" style="3" bestFit="1" customWidth="1"/>
    <col min="10001" max="10001" width="13.75" style="3" bestFit="1" customWidth="1"/>
    <col min="10002" max="10002" width="14.25" style="3" bestFit="1" customWidth="1"/>
    <col min="10003" max="10003" width="15.125" style="3" customWidth="1"/>
    <col min="10004" max="10004" width="20.5" style="3" bestFit="1" customWidth="1"/>
    <col min="10005" max="10005" width="27.875" style="3" bestFit="1" customWidth="1"/>
    <col min="10006" max="10006" width="6.875" style="3" bestFit="1" customWidth="1"/>
    <col min="10007" max="10007" width="5" style="3" bestFit="1" customWidth="1"/>
    <col min="10008" max="10008" width="8" style="3" bestFit="1" customWidth="1"/>
    <col min="10009" max="10009" width="11.875" style="3" bestFit="1" customWidth="1"/>
    <col min="10010" max="10238" width="9" style="3"/>
    <col min="10239" max="10239" width="3.875" style="3" bestFit="1" customWidth="1"/>
    <col min="10240" max="10240" width="16" style="3" bestFit="1" customWidth="1"/>
    <col min="10241" max="10241" width="16.625" style="3" bestFit="1" customWidth="1"/>
    <col min="10242" max="10242" width="13.5" style="3" bestFit="1" customWidth="1"/>
    <col min="10243" max="10244" width="10.875" style="3" bestFit="1" customWidth="1"/>
    <col min="10245" max="10245" width="6.25" style="3" bestFit="1" customWidth="1"/>
    <col min="10246" max="10246" width="8.875" style="3" bestFit="1" customWidth="1"/>
    <col min="10247" max="10247" width="13.875" style="3" bestFit="1" customWidth="1"/>
    <col min="10248" max="10248" width="13.25" style="3" bestFit="1" customWidth="1"/>
    <col min="10249" max="10249" width="16" style="3" bestFit="1" customWidth="1"/>
    <col min="10250" max="10250" width="11.625" style="3" bestFit="1" customWidth="1"/>
    <col min="10251" max="10251" width="16.875" style="3" customWidth="1"/>
    <col min="10252" max="10252" width="13.25" style="3" customWidth="1"/>
    <col min="10253" max="10253" width="18.375" style="3" bestFit="1" customWidth="1"/>
    <col min="10254" max="10254" width="15" style="3" bestFit="1" customWidth="1"/>
    <col min="10255" max="10255" width="14.75" style="3" bestFit="1" customWidth="1"/>
    <col min="10256" max="10256" width="14.625" style="3" bestFit="1" customWidth="1"/>
    <col min="10257" max="10257" width="13.75" style="3" bestFit="1" customWidth="1"/>
    <col min="10258" max="10258" width="14.25" style="3" bestFit="1" customWidth="1"/>
    <col min="10259" max="10259" width="15.125" style="3" customWidth="1"/>
    <col min="10260" max="10260" width="20.5" style="3" bestFit="1" customWidth="1"/>
    <col min="10261" max="10261" width="27.875" style="3" bestFit="1" customWidth="1"/>
    <col min="10262" max="10262" width="6.875" style="3" bestFit="1" customWidth="1"/>
    <col min="10263" max="10263" width="5" style="3" bestFit="1" customWidth="1"/>
    <col min="10264" max="10264" width="8" style="3" bestFit="1" customWidth="1"/>
    <col min="10265" max="10265" width="11.875" style="3" bestFit="1" customWidth="1"/>
    <col min="10266" max="10494" width="9" style="3"/>
    <col min="10495" max="10495" width="3.875" style="3" bestFit="1" customWidth="1"/>
    <col min="10496" max="10496" width="16" style="3" bestFit="1" customWidth="1"/>
    <col min="10497" max="10497" width="16.625" style="3" bestFit="1" customWidth="1"/>
    <col min="10498" max="10498" width="13.5" style="3" bestFit="1" customWidth="1"/>
    <col min="10499" max="10500" width="10.875" style="3" bestFit="1" customWidth="1"/>
    <col min="10501" max="10501" width="6.25" style="3" bestFit="1" customWidth="1"/>
    <col min="10502" max="10502" width="8.875" style="3" bestFit="1" customWidth="1"/>
    <col min="10503" max="10503" width="13.875" style="3" bestFit="1" customWidth="1"/>
    <col min="10504" max="10504" width="13.25" style="3" bestFit="1" customWidth="1"/>
    <col min="10505" max="10505" width="16" style="3" bestFit="1" customWidth="1"/>
    <col min="10506" max="10506" width="11.625" style="3" bestFit="1" customWidth="1"/>
    <col min="10507" max="10507" width="16.875" style="3" customWidth="1"/>
    <col min="10508" max="10508" width="13.25" style="3" customWidth="1"/>
    <col min="10509" max="10509" width="18.375" style="3" bestFit="1" customWidth="1"/>
    <col min="10510" max="10510" width="15" style="3" bestFit="1" customWidth="1"/>
    <col min="10511" max="10511" width="14.75" style="3" bestFit="1" customWidth="1"/>
    <col min="10512" max="10512" width="14.625" style="3" bestFit="1" customWidth="1"/>
    <col min="10513" max="10513" width="13.75" style="3" bestFit="1" customWidth="1"/>
    <col min="10514" max="10514" width="14.25" style="3" bestFit="1" customWidth="1"/>
    <col min="10515" max="10515" width="15.125" style="3" customWidth="1"/>
    <col min="10516" max="10516" width="20.5" style="3" bestFit="1" customWidth="1"/>
    <col min="10517" max="10517" width="27.875" style="3" bestFit="1" customWidth="1"/>
    <col min="10518" max="10518" width="6.875" style="3" bestFit="1" customWidth="1"/>
    <col min="10519" max="10519" width="5" style="3" bestFit="1" customWidth="1"/>
    <col min="10520" max="10520" width="8" style="3" bestFit="1" customWidth="1"/>
    <col min="10521" max="10521" width="11.875" style="3" bestFit="1" customWidth="1"/>
    <col min="10522" max="10750" width="9" style="3"/>
    <col min="10751" max="10751" width="3.875" style="3" bestFit="1" customWidth="1"/>
    <col min="10752" max="10752" width="16" style="3" bestFit="1" customWidth="1"/>
    <col min="10753" max="10753" width="16.625" style="3" bestFit="1" customWidth="1"/>
    <col min="10754" max="10754" width="13.5" style="3" bestFit="1" customWidth="1"/>
    <col min="10755" max="10756" width="10.875" style="3" bestFit="1" customWidth="1"/>
    <col min="10757" max="10757" width="6.25" style="3" bestFit="1" customWidth="1"/>
    <col min="10758" max="10758" width="8.875" style="3" bestFit="1" customWidth="1"/>
    <col min="10759" max="10759" width="13.875" style="3" bestFit="1" customWidth="1"/>
    <col min="10760" max="10760" width="13.25" style="3" bestFit="1" customWidth="1"/>
    <col min="10761" max="10761" width="16" style="3" bestFit="1" customWidth="1"/>
    <col min="10762" max="10762" width="11.625" style="3" bestFit="1" customWidth="1"/>
    <col min="10763" max="10763" width="16.875" style="3" customWidth="1"/>
    <col min="10764" max="10764" width="13.25" style="3" customWidth="1"/>
    <col min="10765" max="10765" width="18.375" style="3" bestFit="1" customWidth="1"/>
    <col min="10766" max="10766" width="15" style="3" bestFit="1" customWidth="1"/>
    <col min="10767" max="10767" width="14.75" style="3" bestFit="1" customWidth="1"/>
    <col min="10768" max="10768" width="14.625" style="3" bestFit="1" customWidth="1"/>
    <col min="10769" max="10769" width="13.75" style="3" bestFit="1" customWidth="1"/>
    <col min="10770" max="10770" width="14.25" style="3" bestFit="1" customWidth="1"/>
    <col min="10771" max="10771" width="15.125" style="3" customWidth="1"/>
    <col min="10772" max="10772" width="20.5" style="3" bestFit="1" customWidth="1"/>
    <col min="10773" max="10773" width="27.875" style="3" bestFit="1" customWidth="1"/>
    <col min="10774" max="10774" width="6.875" style="3" bestFit="1" customWidth="1"/>
    <col min="10775" max="10775" width="5" style="3" bestFit="1" customWidth="1"/>
    <col min="10776" max="10776" width="8" style="3" bestFit="1" customWidth="1"/>
    <col min="10777" max="10777" width="11.875" style="3" bestFit="1" customWidth="1"/>
    <col min="10778" max="11006" width="9" style="3"/>
    <col min="11007" max="11007" width="3.875" style="3" bestFit="1" customWidth="1"/>
    <col min="11008" max="11008" width="16" style="3" bestFit="1" customWidth="1"/>
    <col min="11009" max="11009" width="16.625" style="3" bestFit="1" customWidth="1"/>
    <col min="11010" max="11010" width="13.5" style="3" bestFit="1" customWidth="1"/>
    <col min="11011" max="11012" width="10.875" style="3" bestFit="1" customWidth="1"/>
    <col min="11013" max="11013" width="6.25" style="3" bestFit="1" customWidth="1"/>
    <col min="11014" max="11014" width="8.875" style="3" bestFit="1" customWidth="1"/>
    <col min="11015" max="11015" width="13.875" style="3" bestFit="1" customWidth="1"/>
    <col min="11016" max="11016" width="13.25" style="3" bestFit="1" customWidth="1"/>
    <col min="11017" max="11017" width="16" style="3" bestFit="1" customWidth="1"/>
    <col min="11018" max="11018" width="11.625" style="3" bestFit="1" customWidth="1"/>
    <col min="11019" max="11019" width="16.875" style="3" customWidth="1"/>
    <col min="11020" max="11020" width="13.25" style="3" customWidth="1"/>
    <col min="11021" max="11021" width="18.375" style="3" bestFit="1" customWidth="1"/>
    <col min="11022" max="11022" width="15" style="3" bestFit="1" customWidth="1"/>
    <col min="11023" max="11023" width="14.75" style="3" bestFit="1" customWidth="1"/>
    <col min="11024" max="11024" width="14.625" style="3" bestFit="1" customWidth="1"/>
    <col min="11025" max="11025" width="13.75" style="3" bestFit="1" customWidth="1"/>
    <col min="11026" max="11026" width="14.25" style="3" bestFit="1" customWidth="1"/>
    <col min="11027" max="11027" width="15.125" style="3" customWidth="1"/>
    <col min="11028" max="11028" width="20.5" style="3" bestFit="1" customWidth="1"/>
    <col min="11029" max="11029" width="27.875" style="3" bestFit="1" customWidth="1"/>
    <col min="11030" max="11030" width="6.875" style="3" bestFit="1" customWidth="1"/>
    <col min="11031" max="11031" width="5" style="3" bestFit="1" customWidth="1"/>
    <col min="11032" max="11032" width="8" style="3" bestFit="1" customWidth="1"/>
    <col min="11033" max="11033" width="11.875" style="3" bestFit="1" customWidth="1"/>
    <col min="11034" max="11262" width="9" style="3"/>
    <col min="11263" max="11263" width="3.875" style="3" bestFit="1" customWidth="1"/>
    <col min="11264" max="11264" width="16" style="3" bestFit="1" customWidth="1"/>
    <col min="11265" max="11265" width="16.625" style="3" bestFit="1" customWidth="1"/>
    <col min="11266" max="11266" width="13.5" style="3" bestFit="1" customWidth="1"/>
    <col min="11267" max="11268" width="10.875" style="3" bestFit="1" customWidth="1"/>
    <col min="11269" max="11269" width="6.25" style="3" bestFit="1" customWidth="1"/>
    <col min="11270" max="11270" width="8.875" style="3" bestFit="1" customWidth="1"/>
    <col min="11271" max="11271" width="13.875" style="3" bestFit="1" customWidth="1"/>
    <col min="11272" max="11272" width="13.25" style="3" bestFit="1" customWidth="1"/>
    <col min="11273" max="11273" width="16" style="3" bestFit="1" customWidth="1"/>
    <col min="11274" max="11274" width="11.625" style="3" bestFit="1" customWidth="1"/>
    <col min="11275" max="11275" width="16.875" style="3" customWidth="1"/>
    <col min="11276" max="11276" width="13.25" style="3" customWidth="1"/>
    <col min="11277" max="11277" width="18.375" style="3" bestFit="1" customWidth="1"/>
    <col min="11278" max="11278" width="15" style="3" bestFit="1" customWidth="1"/>
    <col min="11279" max="11279" width="14.75" style="3" bestFit="1" customWidth="1"/>
    <col min="11280" max="11280" width="14.625" style="3" bestFit="1" customWidth="1"/>
    <col min="11281" max="11281" width="13.75" style="3" bestFit="1" customWidth="1"/>
    <col min="11282" max="11282" width="14.25" style="3" bestFit="1" customWidth="1"/>
    <col min="11283" max="11283" width="15.125" style="3" customWidth="1"/>
    <col min="11284" max="11284" width="20.5" style="3" bestFit="1" customWidth="1"/>
    <col min="11285" max="11285" width="27.875" style="3" bestFit="1" customWidth="1"/>
    <col min="11286" max="11286" width="6.875" style="3" bestFit="1" customWidth="1"/>
    <col min="11287" max="11287" width="5" style="3" bestFit="1" customWidth="1"/>
    <col min="11288" max="11288" width="8" style="3" bestFit="1" customWidth="1"/>
    <col min="11289" max="11289" width="11.875" style="3" bestFit="1" customWidth="1"/>
    <col min="11290" max="11518" width="9" style="3"/>
    <col min="11519" max="11519" width="3.875" style="3" bestFit="1" customWidth="1"/>
    <col min="11520" max="11520" width="16" style="3" bestFit="1" customWidth="1"/>
    <col min="11521" max="11521" width="16.625" style="3" bestFit="1" customWidth="1"/>
    <col min="11522" max="11522" width="13.5" style="3" bestFit="1" customWidth="1"/>
    <col min="11523" max="11524" width="10.875" style="3" bestFit="1" customWidth="1"/>
    <col min="11525" max="11525" width="6.25" style="3" bestFit="1" customWidth="1"/>
    <col min="11526" max="11526" width="8.875" style="3" bestFit="1" customWidth="1"/>
    <col min="11527" max="11527" width="13.875" style="3" bestFit="1" customWidth="1"/>
    <col min="11528" max="11528" width="13.25" style="3" bestFit="1" customWidth="1"/>
    <col min="11529" max="11529" width="16" style="3" bestFit="1" customWidth="1"/>
    <col min="11530" max="11530" width="11.625" style="3" bestFit="1" customWidth="1"/>
    <col min="11531" max="11531" width="16.875" style="3" customWidth="1"/>
    <col min="11532" max="11532" width="13.25" style="3" customWidth="1"/>
    <col min="11533" max="11533" width="18.375" style="3" bestFit="1" customWidth="1"/>
    <col min="11534" max="11534" width="15" style="3" bestFit="1" customWidth="1"/>
    <col min="11535" max="11535" width="14.75" style="3" bestFit="1" customWidth="1"/>
    <col min="11536" max="11536" width="14.625" style="3" bestFit="1" customWidth="1"/>
    <col min="11537" max="11537" width="13.75" style="3" bestFit="1" customWidth="1"/>
    <col min="11538" max="11538" width="14.25" style="3" bestFit="1" customWidth="1"/>
    <col min="11539" max="11539" width="15.125" style="3" customWidth="1"/>
    <col min="11540" max="11540" width="20.5" style="3" bestFit="1" customWidth="1"/>
    <col min="11541" max="11541" width="27.875" style="3" bestFit="1" customWidth="1"/>
    <col min="11542" max="11542" width="6.875" style="3" bestFit="1" customWidth="1"/>
    <col min="11543" max="11543" width="5" style="3" bestFit="1" customWidth="1"/>
    <col min="11544" max="11544" width="8" style="3" bestFit="1" customWidth="1"/>
    <col min="11545" max="11545" width="11.875" style="3" bestFit="1" customWidth="1"/>
    <col min="11546" max="11774" width="9" style="3"/>
    <col min="11775" max="11775" width="3.875" style="3" bestFit="1" customWidth="1"/>
    <col min="11776" max="11776" width="16" style="3" bestFit="1" customWidth="1"/>
    <col min="11777" max="11777" width="16.625" style="3" bestFit="1" customWidth="1"/>
    <col min="11778" max="11778" width="13.5" style="3" bestFit="1" customWidth="1"/>
    <col min="11779" max="11780" width="10.875" style="3" bestFit="1" customWidth="1"/>
    <col min="11781" max="11781" width="6.25" style="3" bestFit="1" customWidth="1"/>
    <col min="11782" max="11782" width="8.875" style="3" bestFit="1" customWidth="1"/>
    <col min="11783" max="11783" width="13.875" style="3" bestFit="1" customWidth="1"/>
    <col min="11784" max="11784" width="13.25" style="3" bestFit="1" customWidth="1"/>
    <col min="11785" max="11785" width="16" style="3" bestFit="1" customWidth="1"/>
    <col min="11786" max="11786" width="11.625" style="3" bestFit="1" customWidth="1"/>
    <col min="11787" max="11787" width="16.875" style="3" customWidth="1"/>
    <col min="11788" max="11788" width="13.25" style="3" customWidth="1"/>
    <col min="11789" max="11789" width="18.375" style="3" bestFit="1" customWidth="1"/>
    <col min="11790" max="11790" width="15" style="3" bestFit="1" customWidth="1"/>
    <col min="11791" max="11791" width="14.75" style="3" bestFit="1" customWidth="1"/>
    <col min="11792" max="11792" width="14.625" style="3" bestFit="1" customWidth="1"/>
    <col min="11793" max="11793" width="13.75" style="3" bestFit="1" customWidth="1"/>
    <col min="11794" max="11794" width="14.25" style="3" bestFit="1" customWidth="1"/>
    <col min="11795" max="11795" width="15.125" style="3" customWidth="1"/>
    <col min="11796" max="11796" width="20.5" style="3" bestFit="1" customWidth="1"/>
    <col min="11797" max="11797" width="27.875" style="3" bestFit="1" customWidth="1"/>
    <col min="11798" max="11798" width="6.875" style="3" bestFit="1" customWidth="1"/>
    <col min="11799" max="11799" width="5" style="3" bestFit="1" customWidth="1"/>
    <col min="11800" max="11800" width="8" style="3" bestFit="1" customWidth="1"/>
    <col min="11801" max="11801" width="11.875" style="3" bestFit="1" customWidth="1"/>
    <col min="11802" max="12030" width="9" style="3"/>
    <col min="12031" max="12031" width="3.875" style="3" bestFit="1" customWidth="1"/>
    <col min="12032" max="12032" width="16" style="3" bestFit="1" customWidth="1"/>
    <col min="12033" max="12033" width="16.625" style="3" bestFit="1" customWidth="1"/>
    <col min="12034" max="12034" width="13.5" style="3" bestFit="1" customWidth="1"/>
    <col min="12035" max="12036" width="10.875" style="3" bestFit="1" customWidth="1"/>
    <col min="12037" max="12037" width="6.25" style="3" bestFit="1" customWidth="1"/>
    <col min="12038" max="12038" width="8.875" style="3" bestFit="1" customWidth="1"/>
    <col min="12039" max="12039" width="13.875" style="3" bestFit="1" customWidth="1"/>
    <col min="12040" max="12040" width="13.25" style="3" bestFit="1" customWidth="1"/>
    <col min="12041" max="12041" width="16" style="3" bestFit="1" customWidth="1"/>
    <col min="12042" max="12042" width="11.625" style="3" bestFit="1" customWidth="1"/>
    <col min="12043" max="12043" width="16.875" style="3" customWidth="1"/>
    <col min="12044" max="12044" width="13.25" style="3" customWidth="1"/>
    <col min="12045" max="12045" width="18.375" style="3" bestFit="1" customWidth="1"/>
    <col min="12046" max="12046" width="15" style="3" bestFit="1" customWidth="1"/>
    <col min="12047" max="12047" width="14.75" style="3" bestFit="1" customWidth="1"/>
    <col min="12048" max="12048" width="14.625" style="3" bestFit="1" customWidth="1"/>
    <col min="12049" max="12049" width="13.75" style="3" bestFit="1" customWidth="1"/>
    <col min="12050" max="12050" width="14.25" style="3" bestFit="1" customWidth="1"/>
    <col min="12051" max="12051" width="15.125" style="3" customWidth="1"/>
    <col min="12052" max="12052" width="20.5" style="3" bestFit="1" customWidth="1"/>
    <col min="12053" max="12053" width="27.875" style="3" bestFit="1" customWidth="1"/>
    <col min="12054" max="12054" width="6.875" style="3" bestFit="1" customWidth="1"/>
    <col min="12055" max="12055" width="5" style="3" bestFit="1" customWidth="1"/>
    <col min="12056" max="12056" width="8" style="3" bestFit="1" customWidth="1"/>
    <col min="12057" max="12057" width="11.875" style="3" bestFit="1" customWidth="1"/>
    <col min="12058" max="12286" width="9" style="3"/>
    <col min="12287" max="12287" width="3.875" style="3" bestFit="1" customWidth="1"/>
    <col min="12288" max="12288" width="16" style="3" bestFit="1" customWidth="1"/>
    <col min="12289" max="12289" width="16.625" style="3" bestFit="1" customWidth="1"/>
    <col min="12290" max="12290" width="13.5" style="3" bestFit="1" customWidth="1"/>
    <col min="12291" max="12292" width="10.875" style="3" bestFit="1" customWidth="1"/>
    <col min="12293" max="12293" width="6.25" style="3" bestFit="1" customWidth="1"/>
    <col min="12294" max="12294" width="8.875" style="3" bestFit="1" customWidth="1"/>
    <col min="12295" max="12295" width="13.875" style="3" bestFit="1" customWidth="1"/>
    <col min="12296" max="12296" width="13.25" style="3" bestFit="1" customWidth="1"/>
    <col min="12297" max="12297" width="16" style="3" bestFit="1" customWidth="1"/>
    <col min="12298" max="12298" width="11.625" style="3" bestFit="1" customWidth="1"/>
    <col min="12299" max="12299" width="16.875" style="3" customWidth="1"/>
    <col min="12300" max="12300" width="13.25" style="3" customWidth="1"/>
    <col min="12301" max="12301" width="18.375" style="3" bestFit="1" customWidth="1"/>
    <col min="12302" max="12302" width="15" style="3" bestFit="1" customWidth="1"/>
    <col min="12303" max="12303" width="14.75" style="3" bestFit="1" customWidth="1"/>
    <col min="12304" max="12304" width="14.625" style="3" bestFit="1" customWidth="1"/>
    <col min="12305" max="12305" width="13.75" style="3" bestFit="1" customWidth="1"/>
    <col min="12306" max="12306" width="14.25" style="3" bestFit="1" customWidth="1"/>
    <col min="12307" max="12307" width="15.125" style="3" customWidth="1"/>
    <col min="12308" max="12308" width="20.5" style="3" bestFit="1" customWidth="1"/>
    <col min="12309" max="12309" width="27.875" style="3" bestFit="1" customWidth="1"/>
    <col min="12310" max="12310" width="6.875" style="3" bestFit="1" customWidth="1"/>
    <col min="12311" max="12311" width="5" style="3" bestFit="1" customWidth="1"/>
    <col min="12312" max="12312" width="8" style="3" bestFit="1" customWidth="1"/>
    <col min="12313" max="12313" width="11.875" style="3" bestFit="1" customWidth="1"/>
    <col min="12314" max="12542" width="9" style="3"/>
    <col min="12543" max="12543" width="3.875" style="3" bestFit="1" customWidth="1"/>
    <col min="12544" max="12544" width="16" style="3" bestFit="1" customWidth="1"/>
    <col min="12545" max="12545" width="16.625" style="3" bestFit="1" customWidth="1"/>
    <col min="12546" max="12546" width="13.5" style="3" bestFit="1" customWidth="1"/>
    <col min="12547" max="12548" width="10.875" style="3" bestFit="1" customWidth="1"/>
    <col min="12549" max="12549" width="6.25" style="3" bestFit="1" customWidth="1"/>
    <col min="12550" max="12550" width="8.875" style="3" bestFit="1" customWidth="1"/>
    <col min="12551" max="12551" width="13.875" style="3" bestFit="1" customWidth="1"/>
    <col min="12552" max="12552" width="13.25" style="3" bestFit="1" customWidth="1"/>
    <col min="12553" max="12553" width="16" style="3" bestFit="1" customWidth="1"/>
    <col min="12554" max="12554" width="11.625" style="3" bestFit="1" customWidth="1"/>
    <col min="12555" max="12555" width="16.875" style="3" customWidth="1"/>
    <col min="12556" max="12556" width="13.25" style="3" customWidth="1"/>
    <col min="12557" max="12557" width="18.375" style="3" bestFit="1" customWidth="1"/>
    <col min="12558" max="12558" width="15" style="3" bestFit="1" customWidth="1"/>
    <col min="12559" max="12559" width="14.75" style="3" bestFit="1" customWidth="1"/>
    <col min="12560" max="12560" width="14.625" style="3" bestFit="1" customWidth="1"/>
    <col min="12561" max="12561" width="13.75" style="3" bestFit="1" customWidth="1"/>
    <col min="12562" max="12562" width="14.25" style="3" bestFit="1" customWidth="1"/>
    <col min="12563" max="12563" width="15.125" style="3" customWidth="1"/>
    <col min="12564" max="12564" width="20.5" style="3" bestFit="1" customWidth="1"/>
    <col min="12565" max="12565" width="27.875" style="3" bestFit="1" customWidth="1"/>
    <col min="12566" max="12566" width="6.875" style="3" bestFit="1" customWidth="1"/>
    <col min="12567" max="12567" width="5" style="3" bestFit="1" customWidth="1"/>
    <col min="12568" max="12568" width="8" style="3" bestFit="1" customWidth="1"/>
    <col min="12569" max="12569" width="11.875" style="3" bestFit="1" customWidth="1"/>
    <col min="12570" max="12798" width="9" style="3"/>
    <col min="12799" max="12799" width="3.875" style="3" bestFit="1" customWidth="1"/>
    <col min="12800" max="12800" width="16" style="3" bestFit="1" customWidth="1"/>
    <col min="12801" max="12801" width="16.625" style="3" bestFit="1" customWidth="1"/>
    <col min="12802" max="12802" width="13.5" style="3" bestFit="1" customWidth="1"/>
    <col min="12803" max="12804" width="10.875" style="3" bestFit="1" customWidth="1"/>
    <col min="12805" max="12805" width="6.25" style="3" bestFit="1" customWidth="1"/>
    <col min="12806" max="12806" width="8.875" style="3" bestFit="1" customWidth="1"/>
    <col min="12807" max="12807" width="13.875" style="3" bestFit="1" customWidth="1"/>
    <col min="12808" max="12808" width="13.25" style="3" bestFit="1" customWidth="1"/>
    <col min="12809" max="12809" width="16" style="3" bestFit="1" customWidth="1"/>
    <col min="12810" max="12810" width="11.625" style="3" bestFit="1" customWidth="1"/>
    <col min="12811" max="12811" width="16.875" style="3" customWidth="1"/>
    <col min="12812" max="12812" width="13.25" style="3" customWidth="1"/>
    <col min="12813" max="12813" width="18.375" style="3" bestFit="1" customWidth="1"/>
    <col min="12814" max="12814" width="15" style="3" bestFit="1" customWidth="1"/>
    <col min="12815" max="12815" width="14.75" style="3" bestFit="1" customWidth="1"/>
    <col min="12816" max="12816" width="14.625" style="3" bestFit="1" customWidth="1"/>
    <col min="12817" max="12817" width="13.75" style="3" bestFit="1" customWidth="1"/>
    <col min="12818" max="12818" width="14.25" style="3" bestFit="1" customWidth="1"/>
    <col min="12819" max="12819" width="15.125" style="3" customWidth="1"/>
    <col min="12820" max="12820" width="20.5" style="3" bestFit="1" customWidth="1"/>
    <col min="12821" max="12821" width="27.875" style="3" bestFit="1" customWidth="1"/>
    <col min="12822" max="12822" width="6.875" style="3" bestFit="1" customWidth="1"/>
    <col min="12823" max="12823" width="5" style="3" bestFit="1" customWidth="1"/>
    <col min="12824" max="12824" width="8" style="3" bestFit="1" customWidth="1"/>
    <col min="12825" max="12825" width="11.875" style="3" bestFit="1" customWidth="1"/>
    <col min="12826" max="13054" width="9" style="3"/>
    <col min="13055" max="13055" width="3.875" style="3" bestFit="1" customWidth="1"/>
    <col min="13056" max="13056" width="16" style="3" bestFit="1" customWidth="1"/>
    <col min="13057" max="13057" width="16.625" style="3" bestFit="1" customWidth="1"/>
    <col min="13058" max="13058" width="13.5" style="3" bestFit="1" customWidth="1"/>
    <col min="13059" max="13060" width="10.875" style="3" bestFit="1" customWidth="1"/>
    <col min="13061" max="13061" width="6.25" style="3" bestFit="1" customWidth="1"/>
    <col min="13062" max="13062" width="8.875" style="3" bestFit="1" customWidth="1"/>
    <col min="13063" max="13063" width="13.875" style="3" bestFit="1" customWidth="1"/>
    <col min="13064" max="13064" width="13.25" style="3" bestFit="1" customWidth="1"/>
    <col min="13065" max="13065" width="16" style="3" bestFit="1" customWidth="1"/>
    <col min="13066" max="13066" width="11.625" style="3" bestFit="1" customWidth="1"/>
    <col min="13067" max="13067" width="16.875" style="3" customWidth="1"/>
    <col min="13068" max="13068" width="13.25" style="3" customWidth="1"/>
    <col min="13069" max="13069" width="18.375" style="3" bestFit="1" customWidth="1"/>
    <col min="13070" max="13070" width="15" style="3" bestFit="1" customWidth="1"/>
    <col min="13071" max="13071" width="14.75" style="3" bestFit="1" customWidth="1"/>
    <col min="13072" max="13072" width="14.625" style="3" bestFit="1" customWidth="1"/>
    <col min="13073" max="13073" width="13.75" style="3" bestFit="1" customWidth="1"/>
    <col min="13074" max="13074" width="14.25" style="3" bestFit="1" customWidth="1"/>
    <col min="13075" max="13075" width="15.125" style="3" customWidth="1"/>
    <col min="13076" max="13076" width="20.5" style="3" bestFit="1" customWidth="1"/>
    <col min="13077" max="13077" width="27.875" style="3" bestFit="1" customWidth="1"/>
    <col min="13078" max="13078" width="6.875" style="3" bestFit="1" customWidth="1"/>
    <col min="13079" max="13079" width="5" style="3" bestFit="1" customWidth="1"/>
    <col min="13080" max="13080" width="8" style="3" bestFit="1" customWidth="1"/>
    <col min="13081" max="13081" width="11.875" style="3" bestFit="1" customWidth="1"/>
    <col min="13082" max="13310" width="9" style="3"/>
    <col min="13311" max="13311" width="3.875" style="3" bestFit="1" customWidth="1"/>
    <col min="13312" max="13312" width="16" style="3" bestFit="1" customWidth="1"/>
    <col min="13313" max="13313" width="16.625" style="3" bestFit="1" customWidth="1"/>
    <col min="13314" max="13314" width="13.5" style="3" bestFit="1" customWidth="1"/>
    <col min="13315" max="13316" width="10.875" style="3" bestFit="1" customWidth="1"/>
    <col min="13317" max="13317" width="6.25" style="3" bestFit="1" customWidth="1"/>
    <col min="13318" max="13318" width="8.875" style="3" bestFit="1" customWidth="1"/>
    <col min="13319" max="13319" width="13.875" style="3" bestFit="1" customWidth="1"/>
    <col min="13320" max="13320" width="13.25" style="3" bestFit="1" customWidth="1"/>
    <col min="13321" max="13321" width="16" style="3" bestFit="1" customWidth="1"/>
    <col min="13322" max="13322" width="11.625" style="3" bestFit="1" customWidth="1"/>
    <col min="13323" max="13323" width="16.875" style="3" customWidth="1"/>
    <col min="13324" max="13324" width="13.25" style="3" customWidth="1"/>
    <col min="13325" max="13325" width="18.375" style="3" bestFit="1" customWidth="1"/>
    <col min="13326" max="13326" width="15" style="3" bestFit="1" customWidth="1"/>
    <col min="13327" max="13327" width="14.75" style="3" bestFit="1" customWidth="1"/>
    <col min="13328" max="13328" width="14.625" style="3" bestFit="1" customWidth="1"/>
    <col min="13329" max="13329" width="13.75" style="3" bestFit="1" customWidth="1"/>
    <col min="13330" max="13330" width="14.25" style="3" bestFit="1" customWidth="1"/>
    <col min="13331" max="13331" width="15.125" style="3" customWidth="1"/>
    <col min="13332" max="13332" width="20.5" style="3" bestFit="1" customWidth="1"/>
    <col min="13333" max="13333" width="27.875" style="3" bestFit="1" customWidth="1"/>
    <col min="13334" max="13334" width="6.875" style="3" bestFit="1" customWidth="1"/>
    <col min="13335" max="13335" width="5" style="3" bestFit="1" customWidth="1"/>
    <col min="13336" max="13336" width="8" style="3" bestFit="1" customWidth="1"/>
    <col min="13337" max="13337" width="11.875" style="3" bestFit="1" customWidth="1"/>
    <col min="13338" max="13566" width="9" style="3"/>
    <col min="13567" max="13567" width="3.875" style="3" bestFit="1" customWidth="1"/>
    <col min="13568" max="13568" width="16" style="3" bestFit="1" customWidth="1"/>
    <col min="13569" max="13569" width="16.625" style="3" bestFit="1" customWidth="1"/>
    <col min="13570" max="13570" width="13.5" style="3" bestFit="1" customWidth="1"/>
    <col min="13571" max="13572" width="10.875" style="3" bestFit="1" customWidth="1"/>
    <col min="13573" max="13573" width="6.25" style="3" bestFit="1" customWidth="1"/>
    <col min="13574" max="13574" width="8.875" style="3" bestFit="1" customWidth="1"/>
    <col min="13575" max="13575" width="13.875" style="3" bestFit="1" customWidth="1"/>
    <col min="13576" max="13576" width="13.25" style="3" bestFit="1" customWidth="1"/>
    <col min="13577" max="13577" width="16" style="3" bestFit="1" customWidth="1"/>
    <col min="13578" max="13578" width="11.625" style="3" bestFit="1" customWidth="1"/>
    <col min="13579" max="13579" width="16.875" style="3" customWidth="1"/>
    <col min="13580" max="13580" width="13.25" style="3" customWidth="1"/>
    <col min="13581" max="13581" width="18.375" style="3" bestFit="1" customWidth="1"/>
    <col min="13582" max="13582" width="15" style="3" bestFit="1" customWidth="1"/>
    <col min="13583" max="13583" width="14.75" style="3" bestFit="1" customWidth="1"/>
    <col min="13584" max="13584" width="14.625" style="3" bestFit="1" customWidth="1"/>
    <col min="13585" max="13585" width="13.75" style="3" bestFit="1" customWidth="1"/>
    <col min="13586" max="13586" width="14.25" style="3" bestFit="1" customWidth="1"/>
    <col min="13587" max="13587" width="15.125" style="3" customWidth="1"/>
    <col min="13588" max="13588" width="20.5" style="3" bestFit="1" customWidth="1"/>
    <col min="13589" max="13589" width="27.875" style="3" bestFit="1" customWidth="1"/>
    <col min="13590" max="13590" width="6.875" style="3" bestFit="1" customWidth="1"/>
    <col min="13591" max="13591" width="5" style="3" bestFit="1" customWidth="1"/>
    <col min="13592" max="13592" width="8" style="3" bestFit="1" customWidth="1"/>
    <col min="13593" max="13593" width="11.875" style="3" bestFit="1" customWidth="1"/>
    <col min="13594" max="13822" width="9" style="3"/>
    <col min="13823" max="13823" width="3.875" style="3" bestFit="1" customWidth="1"/>
    <col min="13824" max="13824" width="16" style="3" bestFit="1" customWidth="1"/>
    <col min="13825" max="13825" width="16.625" style="3" bestFit="1" customWidth="1"/>
    <col min="13826" max="13826" width="13.5" style="3" bestFit="1" customWidth="1"/>
    <col min="13827" max="13828" width="10.875" style="3" bestFit="1" customWidth="1"/>
    <col min="13829" max="13829" width="6.25" style="3" bestFit="1" customWidth="1"/>
    <col min="13830" max="13830" width="8.875" style="3" bestFit="1" customWidth="1"/>
    <col min="13831" max="13831" width="13.875" style="3" bestFit="1" customWidth="1"/>
    <col min="13832" max="13832" width="13.25" style="3" bestFit="1" customWidth="1"/>
    <col min="13833" max="13833" width="16" style="3" bestFit="1" customWidth="1"/>
    <col min="13834" max="13834" width="11.625" style="3" bestFit="1" customWidth="1"/>
    <col min="13835" max="13835" width="16.875" style="3" customWidth="1"/>
    <col min="13836" max="13836" width="13.25" style="3" customWidth="1"/>
    <col min="13837" max="13837" width="18.375" style="3" bestFit="1" customWidth="1"/>
    <col min="13838" max="13838" width="15" style="3" bestFit="1" customWidth="1"/>
    <col min="13839" max="13839" width="14.75" style="3" bestFit="1" customWidth="1"/>
    <col min="13840" max="13840" width="14.625" style="3" bestFit="1" customWidth="1"/>
    <col min="13841" max="13841" width="13.75" style="3" bestFit="1" customWidth="1"/>
    <col min="13842" max="13842" width="14.25" style="3" bestFit="1" customWidth="1"/>
    <col min="13843" max="13843" width="15.125" style="3" customWidth="1"/>
    <col min="13844" max="13844" width="20.5" style="3" bestFit="1" customWidth="1"/>
    <col min="13845" max="13845" width="27.875" style="3" bestFit="1" customWidth="1"/>
    <col min="13846" max="13846" width="6.875" style="3" bestFit="1" customWidth="1"/>
    <col min="13847" max="13847" width="5" style="3" bestFit="1" customWidth="1"/>
    <col min="13848" max="13848" width="8" style="3" bestFit="1" customWidth="1"/>
    <col min="13849" max="13849" width="11.875" style="3" bestFit="1" customWidth="1"/>
    <col min="13850" max="14078" width="9" style="3"/>
    <col min="14079" max="14079" width="3.875" style="3" bestFit="1" customWidth="1"/>
    <col min="14080" max="14080" width="16" style="3" bestFit="1" customWidth="1"/>
    <col min="14081" max="14081" width="16.625" style="3" bestFit="1" customWidth="1"/>
    <col min="14082" max="14082" width="13.5" style="3" bestFit="1" customWidth="1"/>
    <col min="14083" max="14084" width="10.875" style="3" bestFit="1" customWidth="1"/>
    <col min="14085" max="14085" width="6.25" style="3" bestFit="1" customWidth="1"/>
    <col min="14086" max="14086" width="8.875" style="3" bestFit="1" customWidth="1"/>
    <col min="14087" max="14087" width="13.875" style="3" bestFit="1" customWidth="1"/>
    <col min="14088" max="14088" width="13.25" style="3" bestFit="1" customWidth="1"/>
    <col min="14089" max="14089" width="16" style="3" bestFit="1" customWidth="1"/>
    <col min="14090" max="14090" width="11.625" style="3" bestFit="1" customWidth="1"/>
    <col min="14091" max="14091" width="16.875" style="3" customWidth="1"/>
    <col min="14092" max="14092" width="13.25" style="3" customWidth="1"/>
    <col min="14093" max="14093" width="18.375" style="3" bestFit="1" customWidth="1"/>
    <col min="14094" max="14094" width="15" style="3" bestFit="1" customWidth="1"/>
    <col min="14095" max="14095" width="14.75" style="3" bestFit="1" customWidth="1"/>
    <col min="14096" max="14096" width="14.625" style="3" bestFit="1" customWidth="1"/>
    <col min="14097" max="14097" width="13.75" style="3" bestFit="1" customWidth="1"/>
    <col min="14098" max="14098" width="14.25" style="3" bestFit="1" customWidth="1"/>
    <col min="14099" max="14099" width="15.125" style="3" customWidth="1"/>
    <col min="14100" max="14100" width="20.5" style="3" bestFit="1" customWidth="1"/>
    <col min="14101" max="14101" width="27.875" style="3" bestFit="1" customWidth="1"/>
    <col min="14102" max="14102" width="6.875" style="3" bestFit="1" customWidth="1"/>
    <col min="14103" max="14103" width="5" style="3" bestFit="1" customWidth="1"/>
    <col min="14104" max="14104" width="8" style="3" bestFit="1" customWidth="1"/>
    <col min="14105" max="14105" width="11.875" style="3" bestFit="1" customWidth="1"/>
    <col min="14106" max="14334" width="9" style="3"/>
    <col min="14335" max="14335" width="3.875" style="3" bestFit="1" customWidth="1"/>
    <col min="14336" max="14336" width="16" style="3" bestFit="1" customWidth="1"/>
    <col min="14337" max="14337" width="16.625" style="3" bestFit="1" customWidth="1"/>
    <col min="14338" max="14338" width="13.5" style="3" bestFit="1" customWidth="1"/>
    <col min="14339" max="14340" width="10.875" style="3" bestFit="1" customWidth="1"/>
    <col min="14341" max="14341" width="6.25" style="3" bestFit="1" customWidth="1"/>
    <col min="14342" max="14342" width="8.875" style="3" bestFit="1" customWidth="1"/>
    <col min="14343" max="14343" width="13.875" style="3" bestFit="1" customWidth="1"/>
    <col min="14344" max="14344" width="13.25" style="3" bestFit="1" customWidth="1"/>
    <col min="14345" max="14345" width="16" style="3" bestFit="1" customWidth="1"/>
    <col min="14346" max="14346" width="11.625" style="3" bestFit="1" customWidth="1"/>
    <col min="14347" max="14347" width="16.875" style="3" customWidth="1"/>
    <col min="14348" max="14348" width="13.25" style="3" customWidth="1"/>
    <col min="14349" max="14349" width="18.375" style="3" bestFit="1" customWidth="1"/>
    <col min="14350" max="14350" width="15" style="3" bestFit="1" customWidth="1"/>
    <col min="14351" max="14351" width="14.75" style="3" bestFit="1" customWidth="1"/>
    <col min="14352" max="14352" width="14.625" style="3" bestFit="1" customWidth="1"/>
    <col min="14353" max="14353" width="13.75" style="3" bestFit="1" customWidth="1"/>
    <col min="14354" max="14354" width="14.25" style="3" bestFit="1" customWidth="1"/>
    <col min="14355" max="14355" width="15.125" style="3" customWidth="1"/>
    <col min="14356" max="14356" width="20.5" style="3" bestFit="1" customWidth="1"/>
    <col min="14357" max="14357" width="27.875" style="3" bestFit="1" customWidth="1"/>
    <col min="14358" max="14358" width="6.875" style="3" bestFit="1" customWidth="1"/>
    <col min="14359" max="14359" width="5" style="3" bestFit="1" customWidth="1"/>
    <col min="14360" max="14360" width="8" style="3" bestFit="1" customWidth="1"/>
    <col min="14361" max="14361" width="11.875" style="3" bestFit="1" customWidth="1"/>
    <col min="14362" max="14590" width="9" style="3"/>
    <col min="14591" max="14591" width="3.875" style="3" bestFit="1" customWidth="1"/>
    <col min="14592" max="14592" width="16" style="3" bestFit="1" customWidth="1"/>
    <col min="14593" max="14593" width="16.625" style="3" bestFit="1" customWidth="1"/>
    <col min="14594" max="14594" width="13.5" style="3" bestFit="1" customWidth="1"/>
    <col min="14595" max="14596" width="10.875" style="3" bestFit="1" customWidth="1"/>
    <col min="14597" max="14597" width="6.25" style="3" bestFit="1" customWidth="1"/>
    <col min="14598" max="14598" width="8.875" style="3" bestFit="1" customWidth="1"/>
    <col min="14599" max="14599" width="13.875" style="3" bestFit="1" customWidth="1"/>
    <col min="14600" max="14600" width="13.25" style="3" bestFit="1" customWidth="1"/>
    <col min="14601" max="14601" width="16" style="3" bestFit="1" customWidth="1"/>
    <col min="14602" max="14602" width="11.625" style="3" bestFit="1" customWidth="1"/>
    <col min="14603" max="14603" width="16.875" style="3" customWidth="1"/>
    <col min="14604" max="14604" width="13.25" style="3" customWidth="1"/>
    <col min="14605" max="14605" width="18.375" style="3" bestFit="1" customWidth="1"/>
    <col min="14606" max="14606" width="15" style="3" bestFit="1" customWidth="1"/>
    <col min="14607" max="14607" width="14.75" style="3" bestFit="1" customWidth="1"/>
    <col min="14608" max="14608" width="14.625" style="3" bestFit="1" customWidth="1"/>
    <col min="14609" max="14609" width="13.75" style="3" bestFit="1" customWidth="1"/>
    <col min="14610" max="14610" width="14.25" style="3" bestFit="1" customWidth="1"/>
    <col min="14611" max="14611" width="15.125" style="3" customWidth="1"/>
    <col min="14612" max="14612" width="20.5" style="3" bestFit="1" customWidth="1"/>
    <col min="14613" max="14613" width="27.875" style="3" bestFit="1" customWidth="1"/>
    <col min="14614" max="14614" width="6.875" style="3" bestFit="1" customWidth="1"/>
    <col min="14615" max="14615" width="5" style="3" bestFit="1" customWidth="1"/>
    <col min="14616" max="14616" width="8" style="3" bestFit="1" customWidth="1"/>
    <col min="14617" max="14617" width="11.875" style="3" bestFit="1" customWidth="1"/>
    <col min="14618" max="14846" width="9" style="3"/>
    <col min="14847" max="14847" width="3.875" style="3" bestFit="1" customWidth="1"/>
    <col min="14848" max="14848" width="16" style="3" bestFit="1" customWidth="1"/>
    <col min="14849" max="14849" width="16.625" style="3" bestFit="1" customWidth="1"/>
    <col min="14850" max="14850" width="13.5" style="3" bestFit="1" customWidth="1"/>
    <col min="14851" max="14852" width="10.875" style="3" bestFit="1" customWidth="1"/>
    <col min="14853" max="14853" width="6.25" style="3" bestFit="1" customWidth="1"/>
    <col min="14854" max="14854" width="8.875" style="3" bestFit="1" customWidth="1"/>
    <col min="14855" max="14855" width="13.875" style="3" bestFit="1" customWidth="1"/>
    <col min="14856" max="14856" width="13.25" style="3" bestFit="1" customWidth="1"/>
    <col min="14857" max="14857" width="16" style="3" bestFit="1" customWidth="1"/>
    <col min="14858" max="14858" width="11.625" style="3" bestFit="1" customWidth="1"/>
    <col min="14859" max="14859" width="16.875" style="3" customWidth="1"/>
    <col min="14860" max="14860" width="13.25" style="3" customWidth="1"/>
    <col min="14861" max="14861" width="18.375" style="3" bestFit="1" customWidth="1"/>
    <col min="14862" max="14862" width="15" style="3" bestFit="1" customWidth="1"/>
    <col min="14863" max="14863" width="14.75" style="3" bestFit="1" customWidth="1"/>
    <col min="14864" max="14864" width="14.625" style="3" bestFit="1" customWidth="1"/>
    <col min="14865" max="14865" width="13.75" style="3" bestFit="1" customWidth="1"/>
    <col min="14866" max="14866" width="14.25" style="3" bestFit="1" customWidth="1"/>
    <col min="14867" max="14867" width="15.125" style="3" customWidth="1"/>
    <col min="14868" max="14868" width="20.5" style="3" bestFit="1" customWidth="1"/>
    <col min="14869" max="14869" width="27.875" style="3" bestFit="1" customWidth="1"/>
    <col min="14870" max="14870" width="6.875" style="3" bestFit="1" customWidth="1"/>
    <col min="14871" max="14871" width="5" style="3" bestFit="1" customWidth="1"/>
    <col min="14872" max="14872" width="8" style="3" bestFit="1" customWidth="1"/>
    <col min="14873" max="14873" width="11.875" style="3" bestFit="1" customWidth="1"/>
    <col min="14874" max="15102" width="9" style="3"/>
    <col min="15103" max="15103" width="3.875" style="3" bestFit="1" customWidth="1"/>
    <col min="15104" max="15104" width="16" style="3" bestFit="1" customWidth="1"/>
    <col min="15105" max="15105" width="16.625" style="3" bestFit="1" customWidth="1"/>
    <col min="15106" max="15106" width="13.5" style="3" bestFit="1" customWidth="1"/>
    <col min="15107" max="15108" width="10.875" style="3" bestFit="1" customWidth="1"/>
    <col min="15109" max="15109" width="6.25" style="3" bestFit="1" customWidth="1"/>
    <col min="15110" max="15110" width="8.875" style="3" bestFit="1" customWidth="1"/>
    <col min="15111" max="15111" width="13.875" style="3" bestFit="1" customWidth="1"/>
    <col min="15112" max="15112" width="13.25" style="3" bestFit="1" customWidth="1"/>
    <col min="15113" max="15113" width="16" style="3" bestFit="1" customWidth="1"/>
    <col min="15114" max="15114" width="11.625" style="3" bestFit="1" customWidth="1"/>
    <col min="15115" max="15115" width="16.875" style="3" customWidth="1"/>
    <col min="15116" max="15116" width="13.25" style="3" customWidth="1"/>
    <col min="15117" max="15117" width="18.375" style="3" bestFit="1" customWidth="1"/>
    <col min="15118" max="15118" width="15" style="3" bestFit="1" customWidth="1"/>
    <col min="15119" max="15119" width="14.75" style="3" bestFit="1" customWidth="1"/>
    <col min="15120" max="15120" width="14.625" style="3" bestFit="1" customWidth="1"/>
    <col min="15121" max="15121" width="13.75" style="3" bestFit="1" customWidth="1"/>
    <col min="15122" max="15122" width="14.25" style="3" bestFit="1" customWidth="1"/>
    <col min="15123" max="15123" width="15.125" style="3" customWidth="1"/>
    <col min="15124" max="15124" width="20.5" style="3" bestFit="1" customWidth="1"/>
    <col min="15125" max="15125" width="27.875" style="3" bestFit="1" customWidth="1"/>
    <col min="15126" max="15126" width="6.875" style="3" bestFit="1" customWidth="1"/>
    <col min="15127" max="15127" width="5" style="3" bestFit="1" customWidth="1"/>
    <col min="15128" max="15128" width="8" style="3" bestFit="1" customWidth="1"/>
    <col min="15129" max="15129" width="11.875" style="3" bestFit="1" customWidth="1"/>
    <col min="15130" max="15358" width="9" style="3"/>
    <col min="15359" max="15359" width="3.875" style="3" bestFit="1" customWidth="1"/>
    <col min="15360" max="15360" width="16" style="3" bestFit="1" customWidth="1"/>
    <col min="15361" max="15361" width="16.625" style="3" bestFit="1" customWidth="1"/>
    <col min="15362" max="15362" width="13.5" style="3" bestFit="1" customWidth="1"/>
    <col min="15363" max="15364" width="10.875" style="3" bestFit="1" customWidth="1"/>
    <col min="15365" max="15365" width="6.25" style="3" bestFit="1" customWidth="1"/>
    <col min="15366" max="15366" width="8.875" style="3" bestFit="1" customWidth="1"/>
    <col min="15367" max="15367" width="13.875" style="3" bestFit="1" customWidth="1"/>
    <col min="15368" max="15368" width="13.25" style="3" bestFit="1" customWidth="1"/>
    <col min="15369" max="15369" width="16" style="3" bestFit="1" customWidth="1"/>
    <col min="15370" max="15370" width="11.625" style="3" bestFit="1" customWidth="1"/>
    <col min="15371" max="15371" width="16.875" style="3" customWidth="1"/>
    <col min="15372" max="15372" width="13.25" style="3" customWidth="1"/>
    <col min="15373" max="15373" width="18.375" style="3" bestFit="1" customWidth="1"/>
    <col min="15374" max="15374" width="15" style="3" bestFit="1" customWidth="1"/>
    <col min="15375" max="15375" width="14.75" style="3" bestFit="1" customWidth="1"/>
    <col min="15376" max="15376" width="14.625" style="3" bestFit="1" customWidth="1"/>
    <col min="15377" max="15377" width="13.75" style="3" bestFit="1" customWidth="1"/>
    <col min="15378" max="15378" width="14.25" style="3" bestFit="1" customWidth="1"/>
    <col min="15379" max="15379" width="15.125" style="3" customWidth="1"/>
    <col min="15380" max="15380" width="20.5" style="3" bestFit="1" customWidth="1"/>
    <col min="15381" max="15381" width="27.875" style="3" bestFit="1" customWidth="1"/>
    <col min="15382" max="15382" width="6.875" style="3" bestFit="1" customWidth="1"/>
    <col min="15383" max="15383" width="5" style="3" bestFit="1" customWidth="1"/>
    <col min="15384" max="15384" width="8" style="3" bestFit="1" customWidth="1"/>
    <col min="15385" max="15385" width="11.875" style="3" bestFit="1" customWidth="1"/>
    <col min="15386" max="15614" width="9" style="3"/>
    <col min="15615" max="15615" width="3.875" style="3" bestFit="1" customWidth="1"/>
    <col min="15616" max="15616" width="16" style="3" bestFit="1" customWidth="1"/>
    <col min="15617" max="15617" width="16.625" style="3" bestFit="1" customWidth="1"/>
    <col min="15618" max="15618" width="13.5" style="3" bestFit="1" customWidth="1"/>
    <col min="15619" max="15620" width="10.875" style="3" bestFit="1" customWidth="1"/>
    <col min="15621" max="15621" width="6.25" style="3" bestFit="1" customWidth="1"/>
    <col min="15622" max="15622" width="8.875" style="3" bestFit="1" customWidth="1"/>
    <col min="15623" max="15623" width="13.875" style="3" bestFit="1" customWidth="1"/>
    <col min="15624" max="15624" width="13.25" style="3" bestFit="1" customWidth="1"/>
    <col min="15625" max="15625" width="16" style="3" bestFit="1" customWidth="1"/>
    <col min="15626" max="15626" width="11.625" style="3" bestFit="1" customWidth="1"/>
    <col min="15627" max="15627" width="16.875" style="3" customWidth="1"/>
    <col min="15628" max="15628" width="13.25" style="3" customWidth="1"/>
    <col min="15629" max="15629" width="18.375" style="3" bestFit="1" customWidth="1"/>
    <col min="15630" max="15630" width="15" style="3" bestFit="1" customWidth="1"/>
    <col min="15631" max="15631" width="14.75" style="3" bestFit="1" customWidth="1"/>
    <col min="15632" max="15632" width="14.625" style="3" bestFit="1" customWidth="1"/>
    <col min="15633" max="15633" width="13.75" style="3" bestFit="1" customWidth="1"/>
    <col min="15634" max="15634" width="14.25" style="3" bestFit="1" customWidth="1"/>
    <col min="15635" max="15635" width="15.125" style="3" customWidth="1"/>
    <col min="15636" max="15636" width="20.5" style="3" bestFit="1" customWidth="1"/>
    <col min="15637" max="15637" width="27.875" style="3" bestFit="1" customWidth="1"/>
    <col min="15638" max="15638" width="6.875" style="3" bestFit="1" customWidth="1"/>
    <col min="15639" max="15639" width="5" style="3" bestFit="1" customWidth="1"/>
    <col min="15640" max="15640" width="8" style="3" bestFit="1" customWidth="1"/>
    <col min="15641" max="15641" width="11.875" style="3" bestFit="1" customWidth="1"/>
    <col min="15642" max="15870" width="9" style="3"/>
    <col min="15871" max="15871" width="3.875" style="3" bestFit="1" customWidth="1"/>
    <col min="15872" max="15872" width="16" style="3" bestFit="1" customWidth="1"/>
    <col min="15873" max="15873" width="16.625" style="3" bestFit="1" customWidth="1"/>
    <col min="15874" max="15874" width="13.5" style="3" bestFit="1" customWidth="1"/>
    <col min="15875" max="15876" width="10.875" style="3" bestFit="1" customWidth="1"/>
    <col min="15877" max="15877" width="6.25" style="3" bestFit="1" customWidth="1"/>
    <col min="15878" max="15878" width="8.875" style="3" bestFit="1" customWidth="1"/>
    <col min="15879" max="15879" width="13.875" style="3" bestFit="1" customWidth="1"/>
    <col min="15880" max="15880" width="13.25" style="3" bestFit="1" customWidth="1"/>
    <col min="15881" max="15881" width="16" style="3" bestFit="1" customWidth="1"/>
    <col min="15882" max="15882" width="11.625" style="3" bestFit="1" customWidth="1"/>
    <col min="15883" max="15883" width="16.875" style="3" customWidth="1"/>
    <col min="15884" max="15884" width="13.25" style="3" customWidth="1"/>
    <col min="15885" max="15885" width="18.375" style="3" bestFit="1" customWidth="1"/>
    <col min="15886" max="15886" width="15" style="3" bestFit="1" customWidth="1"/>
    <col min="15887" max="15887" width="14.75" style="3" bestFit="1" customWidth="1"/>
    <col min="15888" max="15888" width="14.625" style="3" bestFit="1" customWidth="1"/>
    <col min="15889" max="15889" width="13.75" style="3" bestFit="1" customWidth="1"/>
    <col min="15890" max="15890" width="14.25" style="3" bestFit="1" customWidth="1"/>
    <col min="15891" max="15891" width="15.125" style="3" customWidth="1"/>
    <col min="15892" max="15892" width="20.5" style="3" bestFit="1" customWidth="1"/>
    <col min="15893" max="15893" width="27.875" style="3" bestFit="1" customWidth="1"/>
    <col min="15894" max="15894" width="6.875" style="3" bestFit="1" customWidth="1"/>
    <col min="15895" max="15895" width="5" style="3" bestFit="1" customWidth="1"/>
    <col min="15896" max="15896" width="8" style="3" bestFit="1" customWidth="1"/>
    <col min="15897" max="15897" width="11.875" style="3" bestFit="1" customWidth="1"/>
    <col min="15898" max="16126" width="9" style="3"/>
    <col min="16127" max="16127" width="3.875" style="3" bestFit="1" customWidth="1"/>
    <col min="16128" max="16128" width="16" style="3" bestFit="1" customWidth="1"/>
    <col min="16129" max="16129" width="16.625" style="3" bestFit="1" customWidth="1"/>
    <col min="16130" max="16130" width="13.5" style="3" bestFit="1" customWidth="1"/>
    <col min="16131" max="16132" width="10.875" style="3" bestFit="1" customWidth="1"/>
    <col min="16133" max="16133" width="6.25" style="3" bestFit="1" customWidth="1"/>
    <col min="16134" max="16134" width="8.875" style="3" bestFit="1" customWidth="1"/>
    <col min="16135" max="16135" width="13.875" style="3" bestFit="1" customWidth="1"/>
    <col min="16136" max="16136" width="13.25" style="3" bestFit="1" customWidth="1"/>
    <col min="16137" max="16137" width="16" style="3" bestFit="1" customWidth="1"/>
    <col min="16138" max="16138" width="11.625" style="3" bestFit="1" customWidth="1"/>
    <col min="16139" max="16139" width="16.875" style="3" customWidth="1"/>
    <col min="16140" max="16140" width="13.25" style="3" customWidth="1"/>
    <col min="16141" max="16141" width="18.375" style="3" bestFit="1" customWidth="1"/>
    <col min="16142" max="16142" width="15" style="3" bestFit="1" customWidth="1"/>
    <col min="16143" max="16143" width="14.75" style="3" bestFit="1" customWidth="1"/>
    <col min="16144" max="16144" width="14.625" style="3" bestFit="1" customWidth="1"/>
    <col min="16145" max="16145" width="13.75" style="3" bestFit="1" customWidth="1"/>
    <col min="16146" max="16146" width="14.25" style="3" bestFit="1" customWidth="1"/>
    <col min="16147" max="16147" width="15.125" style="3" customWidth="1"/>
    <col min="16148" max="16148" width="20.5" style="3" bestFit="1" customWidth="1"/>
    <col min="16149" max="16149" width="27.875" style="3" bestFit="1" customWidth="1"/>
    <col min="16150" max="16150" width="6.875" style="3" bestFit="1" customWidth="1"/>
    <col min="16151" max="16151" width="5" style="3" bestFit="1" customWidth="1"/>
    <col min="16152" max="16152" width="8" style="3" bestFit="1" customWidth="1"/>
    <col min="16153" max="16153" width="11.875" style="3" bestFit="1" customWidth="1"/>
    <col min="16154" max="16384" width="9" style="3"/>
  </cols>
  <sheetData>
    <row r="1" spans="1:35" ht="18.75">
      <c r="P1" s="12" t="s">
        <v>98</v>
      </c>
      <c r="AE1" s="12"/>
    </row>
    <row r="2" spans="1:35" ht="18.75">
      <c r="P2" s="9" t="s">
        <v>0</v>
      </c>
      <c r="AE2" s="9"/>
    </row>
    <row r="3" spans="1:35" ht="18.75">
      <c r="P3" s="9" t="s">
        <v>76</v>
      </c>
      <c r="AE3" s="9"/>
    </row>
    <row r="4" spans="1:35" s="37" customFormat="1" ht="18.75">
      <c r="A4" s="316" t="s">
        <v>277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4"/>
      <c r="R4" s="4"/>
      <c r="S4" s="4"/>
      <c r="T4" s="4"/>
      <c r="U4" s="4"/>
      <c r="V4" s="4"/>
      <c r="W4" s="4"/>
      <c r="X4" s="4"/>
      <c r="AE4" s="9"/>
    </row>
    <row r="5" spans="1:35" s="37" customFormat="1" ht="18.7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4"/>
      <c r="R5" s="4"/>
      <c r="S5" s="4"/>
      <c r="T5" s="4"/>
      <c r="U5" s="4"/>
      <c r="V5" s="4"/>
      <c r="W5" s="4"/>
      <c r="X5" s="4"/>
      <c r="AE5" s="9"/>
    </row>
    <row r="6" spans="1:35" ht="16.5">
      <c r="A6" s="316" t="s">
        <v>183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</row>
    <row r="7" spans="1:35" s="37" customFormat="1" ht="16.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</row>
    <row r="8" spans="1:35" ht="15.75">
      <c r="A8" s="276" t="s">
        <v>56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</row>
    <row r="9" spans="1:35" s="32" customFormat="1" ht="15.75">
      <c r="A9" s="277" t="s">
        <v>88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</row>
    <row r="10" spans="1:35" s="32" customFormat="1">
      <c r="A10" s="315"/>
      <c r="B10" s="315"/>
      <c r="C10" s="315"/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</row>
    <row r="11" spans="1:35" ht="18" customHeight="1">
      <c r="A11" s="289" t="s">
        <v>22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5">
      <c r="A12" s="303"/>
      <c r="B12" s="303"/>
      <c r="C12" s="303"/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  <c r="X12" s="303"/>
      <c r="Y12" s="303"/>
      <c r="Z12" s="303"/>
      <c r="AA12" s="303"/>
      <c r="AB12" s="303"/>
      <c r="AC12" s="303"/>
      <c r="AD12" s="303"/>
      <c r="AE12" s="303"/>
      <c r="AF12" s="303"/>
      <c r="AG12" s="303"/>
      <c r="AH12" s="303"/>
    </row>
    <row r="13" spans="1:35" s="5" customFormat="1" ht="75.75" customHeight="1">
      <c r="A13" s="307" t="s">
        <v>57</v>
      </c>
      <c r="B13" s="307" t="s">
        <v>8</v>
      </c>
      <c r="C13" s="307" t="s">
        <v>89</v>
      </c>
      <c r="D13" s="302" t="s">
        <v>32</v>
      </c>
      <c r="E13" s="302"/>
      <c r="F13" s="302"/>
      <c r="G13" s="307" t="s">
        <v>27</v>
      </c>
      <c r="H13" s="304" t="s">
        <v>17</v>
      </c>
      <c r="I13" s="305"/>
      <c r="J13" s="305"/>
      <c r="K13" s="305"/>
      <c r="L13" s="306"/>
      <c r="M13" s="292" t="s">
        <v>140</v>
      </c>
      <c r="N13" s="293"/>
      <c r="O13" s="293"/>
      <c r="P13" s="294"/>
      <c r="Q13" s="292" t="s">
        <v>141</v>
      </c>
      <c r="R13" s="293"/>
      <c r="S13" s="293"/>
      <c r="T13" s="294"/>
      <c r="U13" s="299" t="s">
        <v>269</v>
      </c>
      <c r="V13" s="311" t="s">
        <v>268</v>
      </c>
      <c r="W13" s="312"/>
      <c r="X13" s="295" t="s">
        <v>53</v>
      </c>
      <c r="Y13" s="291" t="s">
        <v>44</v>
      </c>
      <c r="Z13" s="291"/>
      <c r="AA13" s="298" t="s">
        <v>137</v>
      </c>
      <c r="AB13" s="298"/>
      <c r="AC13" s="298"/>
      <c r="AD13" s="298"/>
      <c r="AE13" s="299" t="s">
        <v>33</v>
      </c>
      <c r="AF13" s="298" t="s">
        <v>16</v>
      </c>
      <c r="AG13" s="298"/>
      <c r="AH13" s="290" t="s">
        <v>123</v>
      </c>
      <c r="AI13" s="3"/>
    </row>
    <row r="14" spans="1:35" s="5" customFormat="1" ht="213.75" customHeight="1">
      <c r="A14" s="308"/>
      <c r="B14" s="308"/>
      <c r="C14" s="308"/>
      <c r="D14" s="290" t="s">
        <v>42</v>
      </c>
      <c r="E14" s="290"/>
      <c r="F14" s="290" t="s">
        <v>104</v>
      </c>
      <c r="G14" s="308"/>
      <c r="H14" s="307" t="s">
        <v>26</v>
      </c>
      <c r="I14" s="290" t="s">
        <v>25</v>
      </c>
      <c r="J14" s="290"/>
      <c r="K14" s="307" t="s">
        <v>28</v>
      </c>
      <c r="L14" s="307" t="s">
        <v>138</v>
      </c>
      <c r="M14" s="295" t="s">
        <v>39</v>
      </c>
      <c r="N14" s="295" t="s">
        <v>37</v>
      </c>
      <c r="O14" s="291" t="s">
        <v>113</v>
      </c>
      <c r="P14" s="291"/>
      <c r="Q14" s="295" t="s">
        <v>38</v>
      </c>
      <c r="R14" s="295" t="s">
        <v>31</v>
      </c>
      <c r="S14" s="291" t="s">
        <v>90</v>
      </c>
      <c r="T14" s="291"/>
      <c r="U14" s="300"/>
      <c r="V14" s="313"/>
      <c r="W14" s="314"/>
      <c r="X14" s="297"/>
      <c r="Y14" s="291"/>
      <c r="Z14" s="291"/>
      <c r="AA14" s="310" t="s">
        <v>43</v>
      </c>
      <c r="AB14" s="310"/>
      <c r="AC14" s="302" t="s">
        <v>91</v>
      </c>
      <c r="AD14" s="302"/>
      <c r="AE14" s="300"/>
      <c r="AF14" s="298" t="s">
        <v>92</v>
      </c>
      <c r="AG14" s="298" t="s">
        <v>270</v>
      </c>
      <c r="AH14" s="290"/>
      <c r="AI14" s="3"/>
    </row>
    <row r="15" spans="1:35" s="5" customFormat="1" ht="43.5" customHeight="1">
      <c r="A15" s="309"/>
      <c r="B15" s="309"/>
      <c r="C15" s="309"/>
      <c r="D15" s="42" t="s">
        <v>40</v>
      </c>
      <c r="E15" s="42" t="s">
        <v>41</v>
      </c>
      <c r="F15" s="290"/>
      <c r="G15" s="309"/>
      <c r="H15" s="309"/>
      <c r="I15" s="43" t="s">
        <v>29</v>
      </c>
      <c r="J15" s="43" t="s">
        <v>30</v>
      </c>
      <c r="K15" s="309"/>
      <c r="L15" s="309"/>
      <c r="M15" s="296"/>
      <c r="N15" s="296"/>
      <c r="O15" s="20" t="s">
        <v>10</v>
      </c>
      <c r="P15" s="20" t="s">
        <v>11</v>
      </c>
      <c r="Q15" s="296"/>
      <c r="R15" s="296"/>
      <c r="S15" s="20" t="s">
        <v>10</v>
      </c>
      <c r="T15" s="20" t="s">
        <v>11</v>
      </c>
      <c r="U15" s="301"/>
      <c r="V15" s="72" t="s">
        <v>278</v>
      </c>
      <c r="W15" s="58" t="s">
        <v>94</v>
      </c>
      <c r="X15" s="296"/>
      <c r="Y15" s="20" t="s">
        <v>10</v>
      </c>
      <c r="Z15" s="20" t="s">
        <v>11</v>
      </c>
      <c r="AA15" s="28" t="s">
        <v>14</v>
      </c>
      <c r="AB15" s="28" t="s">
        <v>15</v>
      </c>
      <c r="AC15" s="28" t="s">
        <v>14</v>
      </c>
      <c r="AD15" s="28" t="s">
        <v>15</v>
      </c>
      <c r="AE15" s="301"/>
      <c r="AF15" s="298"/>
      <c r="AG15" s="298"/>
      <c r="AH15" s="290"/>
      <c r="AI15" s="3"/>
    </row>
    <row r="16" spans="1:35" s="5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  <c r="AB16" s="21">
        <v>28</v>
      </c>
      <c r="AC16" s="21">
        <v>29</v>
      </c>
      <c r="AD16" s="21">
        <v>30</v>
      </c>
      <c r="AE16" s="21">
        <v>31</v>
      </c>
      <c r="AF16" s="21">
        <v>32</v>
      </c>
      <c r="AG16" s="21">
        <v>33</v>
      </c>
      <c r="AH16" s="21">
        <v>34</v>
      </c>
      <c r="AI16" s="3"/>
    </row>
    <row r="17" spans="1:34" ht="15.75">
      <c r="A17" s="22"/>
      <c r="B17" s="50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4"/>
      <c r="AG17" s="24"/>
      <c r="AH17" s="24"/>
    </row>
    <row r="18" spans="1:34" ht="15.75">
      <c r="A18" s="53"/>
      <c r="B18" s="51"/>
    </row>
    <row r="20" spans="1:34">
      <c r="R20" s="6"/>
    </row>
  </sheetData>
  <mergeCells count="39">
    <mergeCell ref="A11:P11"/>
    <mergeCell ref="A8:P8"/>
    <mergeCell ref="A9:P9"/>
    <mergeCell ref="A10:P10"/>
    <mergeCell ref="A4:P4"/>
    <mergeCell ref="A6:P6"/>
    <mergeCell ref="D14:E14"/>
    <mergeCell ref="D13:F13"/>
    <mergeCell ref="Y13:Z14"/>
    <mergeCell ref="U13:U15"/>
    <mergeCell ref="M13:P13"/>
    <mergeCell ref="M14:M15"/>
    <mergeCell ref="V13:W14"/>
    <mergeCell ref="A12:AH12"/>
    <mergeCell ref="H13:L13"/>
    <mergeCell ref="N14:N15"/>
    <mergeCell ref="I14:J14"/>
    <mergeCell ref="R14:R15"/>
    <mergeCell ref="A13:A15"/>
    <mergeCell ref="H14:H15"/>
    <mergeCell ref="L14:L15"/>
    <mergeCell ref="B13:B15"/>
    <mergeCell ref="C13:C15"/>
    <mergeCell ref="F14:F15"/>
    <mergeCell ref="K14:K15"/>
    <mergeCell ref="G13:G15"/>
    <mergeCell ref="AA14:AB14"/>
    <mergeCell ref="AA13:AD13"/>
    <mergeCell ref="O14:P14"/>
    <mergeCell ref="AH13:AH15"/>
    <mergeCell ref="S14:T14"/>
    <mergeCell ref="Q13:T13"/>
    <mergeCell ref="Q14:Q15"/>
    <mergeCell ref="X13:X15"/>
    <mergeCell ref="AF13:AG13"/>
    <mergeCell ref="AG14:AG15"/>
    <mergeCell ref="AE13:AE15"/>
    <mergeCell ref="AF14:AF15"/>
    <mergeCell ref="AC14:AD14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Z162"/>
  <sheetViews>
    <sheetView view="pageBreakPreview" topLeftCell="A64" zoomScale="60" zoomScaleNormal="50" workbookViewId="0">
      <selection activeCell="B87" sqref="B87"/>
    </sheetView>
  </sheetViews>
  <sheetFormatPr defaultRowHeight="15"/>
  <cols>
    <col min="1" max="1" width="11.375" style="64" customWidth="1"/>
    <col min="2" max="2" width="39.375" style="6" customWidth="1"/>
    <col min="3" max="3" width="11.875" style="6" customWidth="1"/>
    <col min="4" max="4" width="10.125" style="6" customWidth="1"/>
    <col min="5" max="5" width="10.5" style="6" customWidth="1"/>
    <col min="6" max="6" width="10.625" style="6" customWidth="1"/>
    <col min="7" max="7" width="17.875" style="6" customWidth="1"/>
    <col min="8" max="8" width="15.375" style="6" customWidth="1"/>
    <col min="9" max="9" width="18.625" style="6" customWidth="1"/>
    <col min="10" max="10" width="14.5" style="6" customWidth="1"/>
    <col min="11" max="11" width="17.375" style="6" customWidth="1"/>
    <col min="12" max="12" width="15.125" style="6" customWidth="1"/>
    <col min="13" max="13" width="18.5" style="6" customWidth="1"/>
    <col min="14" max="14" width="17" style="6" customWidth="1"/>
    <col min="15" max="15" width="17.625" style="6" customWidth="1"/>
    <col min="16" max="16" width="9" style="6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7" customWidth="1"/>
    <col min="25" max="25" width="9.25" style="37" customWidth="1"/>
    <col min="26" max="26" width="11.125" style="37" customWidth="1"/>
    <col min="27" max="27" width="11.875" style="37" customWidth="1"/>
    <col min="28" max="28" width="15.625" style="37" customWidth="1"/>
    <col min="29" max="30" width="15.875" style="37" customWidth="1"/>
    <col min="31" max="31" width="20.75" style="37" customWidth="1"/>
    <col min="32" max="32" width="18.375" style="37" customWidth="1"/>
    <col min="33" max="33" width="29" style="37" customWidth="1"/>
    <col min="34" max="253" width="9" style="37"/>
    <col min="254" max="254" width="3.875" style="37" bestFit="1" customWidth="1"/>
    <col min="255" max="255" width="16" style="37" bestFit="1" customWidth="1"/>
    <col min="256" max="256" width="16.625" style="37" bestFit="1" customWidth="1"/>
    <col min="257" max="257" width="13.5" style="37" bestFit="1" customWidth="1"/>
    <col min="258" max="259" width="10.875" style="37" bestFit="1" customWidth="1"/>
    <col min="260" max="260" width="6.25" style="37" bestFit="1" customWidth="1"/>
    <col min="261" max="261" width="8.875" style="37" bestFit="1" customWidth="1"/>
    <col min="262" max="262" width="13.875" style="37" bestFit="1" customWidth="1"/>
    <col min="263" max="263" width="13.25" style="37" bestFit="1" customWidth="1"/>
    <col min="264" max="264" width="16" style="37" bestFit="1" customWidth="1"/>
    <col min="265" max="265" width="11.625" style="37" bestFit="1" customWidth="1"/>
    <col min="266" max="266" width="16.875" style="37" customWidth="1"/>
    <col min="267" max="267" width="13.25" style="37" customWidth="1"/>
    <col min="268" max="268" width="18.375" style="37" bestFit="1" customWidth="1"/>
    <col min="269" max="269" width="15" style="37" bestFit="1" customWidth="1"/>
    <col min="270" max="270" width="14.75" style="37" bestFit="1" customWidth="1"/>
    <col min="271" max="271" width="14.625" style="37" bestFit="1" customWidth="1"/>
    <col min="272" max="272" width="13.75" style="37" bestFit="1" customWidth="1"/>
    <col min="273" max="273" width="14.25" style="37" bestFit="1" customWidth="1"/>
    <col min="274" max="274" width="15.125" style="37" customWidth="1"/>
    <col min="275" max="275" width="20.5" style="37" bestFit="1" customWidth="1"/>
    <col min="276" max="276" width="27.875" style="37" bestFit="1" customWidth="1"/>
    <col min="277" max="277" width="6.875" style="37" bestFit="1" customWidth="1"/>
    <col min="278" max="278" width="5" style="37" bestFit="1" customWidth="1"/>
    <col min="279" max="279" width="8" style="37" bestFit="1" customWidth="1"/>
    <col min="280" max="280" width="11.875" style="37" bestFit="1" customWidth="1"/>
    <col min="281" max="509" width="9" style="37"/>
    <col min="510" max="510" width="3.875" style="37" bestFit="1" customWidth="1"/>
    <col min="511" max="511" width="16" style="37" bestFit="1" customWidth="1"/>
    <col min="512" max="512" width="16.625" style="37" bestFit="1" customWidth="1"/>
    <col min="513" max="513" width="13.5" style="37" bestFit="1" customWidth="1"/>
    <col min="514" max="515" width="10.875" style="37" bestFit="1" customWidth="1"/>
    <col min="516" max="516" width="6.25" style="37" bestFit="1" customWidth="1"/>
    <col min="517" max="517" width="8.875" style="37" bestFit="1" customWidth="1"/>
    <col min="518" max="518" width="13.875" style="37" bestFit="1" customWidth="1"/>
    <col min="519" max="519" width="13.25" style="37" bestFit="1" customWidth="1"/>
    <col min="520" max="520" width="16" style="37" bestFit="1" customWidth="1"/>
    <col min="521" max="521" width="11.625" style="37" bestFit="1" customWidth="1"/>
    <col min="522" max="522" width="16.875" style="37" customWidth="1"/>
    <col min="523" max="523" width="13.25" style="37" customWidth="1"/>
    <col min="524" max="524" width="18.375" style="37" bestFit="1" customWidth="1"/>
    <col min="525" max="525" width="15" style="37" bestFit="1" customWidth="1"/>
    <col min="526" max="526" width="14.75" style="37" bestFit="1" customWidth="1"/>
    <col min="527" max="527" width="14.625" style="37" bestFit="1" customWidth="1"/>
    <col min="528" max="528" width="13.75" style="37" bestFit="1" customWidth="1"/>
    <col min="529" max="529" width="14.25" style="37" bestFit="1" customWidth="1"/>
    <col min="530" max="530" width="15.125" style="37" customWidth="1"/>
    <col min="531" max="531" width="20.5" style="37" bestFit="1" customWidth="1"/>
    <col min="532" max="532" width="27.875" style="37" bestFit="1" customWidth="1"/>
    <col min="533" max="533" width="6.875" style="37" bestFit="1" customWidth="1"/>
    <col min="534" max="534" width="5" style="37" bestFit="1" customWidth="1"/>
    <col min="535" max="535" width="8" style="37" bestFit="1" customWidth="1"/>
    <col min="536" max="536" width="11.875" style="37" bestFit="1" customWidth="1"/>
    <col min="537" max="765" width="9" style="37"/>
    <col min="766" max="766" width="3.875" style="37" bestFit="1" customWidth="1"/>
    <col min="767" max="767" width="16" style="37" bestFit="1" customWidth="1"/>
    <col min="768" max="768" width="16.625" style="37" bestFit="1" customWidth="1"/>
    <col min="769" max="769" width="13.5" style="37" bestFit="1" customWidth="1"/>
    <col min="770" max="771" width="10.875" style="37" bestFit="1" customWidth="1"/>
    <col min="772" max="772" width="6.25" style="37" bestFit="1" customWidth="1"/>
    <col min="773" max="773" width="8.875" style="37" bestFit="1" customWidth="1"/>
    <col min="774" max="774" width="13.875" style="37" bestFit="1" customWidth="1"/>
    <col min="775" max="775" width="13.25" style="37" bestFit="1" customWidth="1"/>
    <col min="776" max="776" width="16" style="37" bestFit="1" customWidth="1"/>
    <col min="777" max="777" width="11.625" style="37" bestFit="1" customWidth="1"/>
    <col min="778" max="778" width="16.875" style="37" customWidth="1"/>
    <col min="779" max="779" width="13.25" style="37" customWidth="1"/>
    <col min="780" max="780" width="18.375" style="37" bestFit="1" customWidth="1"/>
    <col min="781" max="781" width="15" style="37" bestFit="1" customWidth="1"/>
    <col min="782" max="782" width="14.75" style="37" bestFit="1" customWidth="1"/>
    <col min="783" max="783" width="14.625" style="37" bestFit="1" customWidth="1"/>
    <col min="784" max="784" width="13.75" style="37" bestFit="1" customWidth="1"/>
    <col min="785" max="785" width="14.25" style="37" bestFit="1" customWidth="1"/>
    <col min="786" max="786" width="15.125" style="37" customWidth="1"/>
    <col min="787" max="787" width="20.5" style="37" bestFit="1" customWidth="1"/>
    <col min="788" max="788" width="27.875" style="37" bestFit="1" customWidth="1"/>
    <col min="789" max="789" width="6.875" style="37" bestFit="1" customWidth="1"/>
    <col min="790" max="790" width="5" style="37" bestFit="1" customWidth="1"/>
    <col min="791" max="791" width="8" style="37" bestFit="1" customWidth="1"/>
    <col min="792" max="792" width="11.875" style="37" bestFit="1" customWidth="1"/>
    <col min="793" max="1021" width="9" style="37"/>
    <col min="1022" max="1022" width="3.875" style="37" bestFit="1" customWidth="1"/>
    <col min="1023" max="1023" width="16" style="37" bestFit="1" customWidth="1"/>
    <col min="1024" max="1024" width="16.625" style="37" bestFit="1" customWidth="1"/>
    <col min="1025" max="1025" width="13.5" style="37" bestFit="1" customWidth="1"/>
    <col min="1026" max="1027" width="10.875" style="37" bestFit="1" customWidth="1"/>
    <col min="1028" max="1028" width="6.25" style="37" bestFit="1" customWidth="1"/>
    <col min="1029" max="1029" width="8.875" style="37" bestFit="1" customWidth="1"/>
    <col min="1030" max="1030" width="13.875" style="37" bestFit="1" customWidth="1"/>
    <col min="1031" max="1031" width="13.25" style="37" bestFit="1" customWidth="1"/>
    <col min="1032" max="1032" width="16" style="37" bestFit="1" customWidth="1"/>
    <col min="1033" max="1033" width="11.625" style="37" bestFit="1" customWidth="1"/>
    <col min="1034" max="1034" width="16.875" style="37" customWidth="1"/>
    <col min="1035" max="1035" width="13.25" style="37" customWidth="1"/>
    <col min="1036" max="1036" width="18.375" style="37" bestFit="1" customWidth="1"/>
    <col min="1037" max="1037" width="15" style="37" bestFit="1" customWidth="1"/>
    <col min="1038" max="1038" width="14.75" style="37" bestFit="1" customWidth="1"/>
    <col min="1039" max="1039" width="14.625" style="37" bestFit="1" customWidth="1"/>
    <col min="1040" max="1040" width="13.75" style="37" bestFit="1" customWidth="1"/>
    <col min="1041" max="1041" width="14.25" style="37" bestFit="1" customWidth="1"/>
    <col min="1042" max="1042" width="15.125" style="37" customWidth="1"/>
    <col min="1043" max="1043" width="20.5" style="37" bestFit="1" customWidth="1"/>
    <col min="1044" max="1044" width="27.875" style="37" bestFit="1" customWidth="1"/>
    <col min="1045" max="1045" width="6.875" style="37" bestFit="1" customWidth="1"/>
    <col min="1046" max="1046" width="5" style="37" bestFit="1" customWidth="1"/>
    <col min="1047" max="1047" width="8" style="37" bestFit="1" customWidth="1"/>
    <col min="1048" max="1048" width="11.875" style="37" bestFit="1" customWidth="1"/>
    <col min="1049" max="1277" width="9" style="37"/>
    <col min="1278" max="1278" width="3.875" style="37" bestFit="1" customWidth="1"/>
    <col min="1279" max="1279" width="16" style="37" bestFit="1" customWidth="1"/>
    <col min="1280" max="1280" width="16.625" style="37" bestFit="1" customWidth="1"/>
    <col min="1281" max="1281" width="13.5" style="37" bestFit="1" customWidth="1"/>
    <col min="1282" max="1283" width="10.875" style="37" bestFit="1" customWidth="1"/>
    <col min="1284" max="1284" width="6.25" style="37" bestFit="1" customWidth="1"/>
    <col min="1285" max="1285" width="8.875" style="37" bestFit="1" customWidth="1"/>
    <col min="1286" max="1286" width="13.875" style="37" bestFit="1" customWidth="1"/>
    <col min="1287" max="1287" width="13.25" style="37" bestFit="1" customWidth="1"/>
    <col min="1288" max="1288" width="16" style="37" bestFit="1" customWidth="1"/>
    <col min="1289" max="1289" width="11.625" style="37" bestFit="1" customWidth="1"/>
    <col min="1290" max="1290" width="16.875" style="37" customWidth="1"/>
    <col min="1291" max="1291" width="13.25" style="37" customWidth="1"/>
    <col min="1292" max="1292" width="18.375" style="37" bestFit="1" customWidth="1"/>
    <col min="1293" max="1293" width="15" style="37" bestFit="1" customWidth="1"/>
    <col min="1294" max="1294" width="14.75" style="37" bestFit="1" customWidth="1"/>
    <col min="1295" max="1295" width="14.625" style="37" bestFit="1" customWidth="1"/>
    <col min="1296" max="1296" width="13.75" style="37" bestFit="1" customWidth="1"/>
    <col min="1297" max="1297" width="14.25" style="37" bestFit="1" customWidth="1"/>
    <col min="1298" max="1298" width="15.125" style="37" customWidth="1"/>
    <col min="1299" max="1299" width="20.5" style="37" bestFit="1" customWidth="1"/>
    <col min="1300" max="1300" width="27.875" style="37" bestFit="1" customWidth="1"/>
    <col min="1301" max="1301" width="6.875" style="37" bestFit="1" customWidth="1"/>
    <col min="1302" max="1302" width="5" style="37" bestFit="1" customWidth="1"/>
    <col min="1303" max="1303" width="8" style="37" bestFit="1" customWidth="1"/>
    <col min="1304" max="1304" width="11.875" style="37" bestFit="1" customWidth="1"/>
    <col min="1305" max="1533" width="9" style="37"/>
    <col min="1534" max="1534" width="3.875" style="37" bestFit="1" customWidth="1"/>
    <col min="1535" max="1535" width="16" style="37" bestFit="1" customWidth="1"/>
    <col min="1536" max="1536" width="16.625" style="37" bestFit="1" customWidth="1"/>
    <col min="1537" max="1537" width="13.5" style="37" bestFit="1" customWidth="1"/>
    <col min="1538" max="1539" width="10.875" style="37" bestFit="1" customWidth="1"/>
    <col min="1540" max="1540" width="6.25" style="37" bestFit="1" customWidth="1"/>
    <col min="1541" max="1541" width="8.875" style="37" bestFit="1" customWidth="1"/>
    <col min="1542" max="1542" width="13.875" style="37" bestFit="1" customWidth="1"/>
    <col min="1543" max="1543" width="13.25" style="37" bestFit="1" customWidth="1"/>
    <col min="1544" max="1544" width="16" style="37" bestFit="1" customWidth="1"/>
    <col min="1545" max="1545" width="11.625" style="37" bestFit="1" customWidth="1"/>
    <col min="1546" max="1546" width="16.875" style="37" customWidth="1"/>
    <col min="1547" max="1547" width="13.25" style="37" customWidth="1"/>
    <col min="1548" max="1548" width="18.375" style="37" bestFit="1" customWidth="1"/>
    <col min="1549" max="1549" width="15" style="37" bestFit="1" customWidth="1"/>
    <col min="1550" max="1550" width="14.75" style="37" bestFit="1" customWidth="1"/>
    <col min="1551" max="1551" width="14.625" style="37" bestFit="1" customWidth="1"/>
    <col min="1552" max="1552" width="13.75" style="37" bestFit="1" customWidth="1"/>
    <col min="1553" max="1553" width="14.25" style="37" bestFit="1" customWidth="1"/>
    <col min="1554" max="1554" width="15.125" style="37" customWidth="1"/>
    <col min="1555" max="1555" width="20.5" style="37" bestFit="1" customWidth="1"/>
    <col min="1556" max="1556" width="27.875" style="37" bestFit="1" customWidth="1"/>
    <col min="1557" max="1557" width="6.875" style="37" bestFit="1" customWidth="1"/>
    <col min="1558" max="1558" width="5" style="37" bestFit="1" customWidth="1"/>
    <col min="1559" max="1559" width="8" style="37" bestFit="1" customWidth="1"/>
    <col min="1560" max="1560" width="11.875" style="37" bestFit="1" customWidth="1"/>
    <col min="1561" max="1789" width="9" style="37"/>
    <col min="1790" max="1790" width="3.875" style="37" bestFit="1" customWidth="1"/>
    <col min="1791" max="1791" width="16" style="37" bestFit="1" customWidth="1"/>
    <col min="1792" max="1792" width="16.625" style="37" bestFit="1" customWidth="1"/>
    <col min="1793" max="1793" width="13.5" style="37" bestFit="1" customWidth="1"/>
    <col min="1794" max="1795" width="10.875" style="37" bestFit="1" customWidth="1"/>
    <col min="1796" max="1796" width="6.25" style="37" bestFit="1" customWidth="1"/>
    <col min="1797" max="1797" width="8.875" style="37" bestFit="1" customWidth="1"/>
    <col min="1798" max="1798" width="13.875" style="37" bestFit="1" customWidth="1"/>
    <col min="1799" max="1799" width="13.25" style="37" bestFit="1" customWidth="1"/>
    <col min="1800" max="1800" width="16" style="37" bestFit="1" customWidth="1"/>
    <col min="1801" max="1801" width="11.625" style="37" bestFit="1" customWidth="1"/>
    <col min="1802" max="1802" width="16.875" style="37" customWidth="1"/>
    <col min="1803" max="1803" width="13.25" style="37" customWidth="1"/>
    <col min="1804" max="1804" width="18.375" style="37" bestFit="1" customWidth="1"/>
    <col min="1805" max="1805" width="15" style="37" bestFit="1" customWidth="1"/>
    <col min="1806" max="1806" width="14.75" style="37" bestFit="1" customWidth="1"/>
    <col min="1807" max="1807" width="14.625" style="37" bestFit="1" customWidth="1"/>
    <col min="1808" max="1808" width="13.75" style="37" bestFit="1" customWidth="1"/>
    <col min="1809" max="1809" width="14.25" style="37" bestFit="1" customWidth="1"/>
    <col min="1810" max="1810" width="15.125" style="37" customWidth="1"/>
    <col min="1811" max="1811" width="20.5" style="37" bestFit="1" customWidth="1"/>
    <col min="1812" max="1812" width="27.875" style="37" bestFit="1" customWidth="1"/>
    <col min="1813" max="1813" width="6.875" style="37" bestFit="1" customWidth="1"/>
    <col min="1814" max="1814" width="5" style="37" bestFit="1" customWidth="1"/>
    <col min="1815" max="1815" width="8" style="37" bestFit="1" customWidth="1"/>
    <col min="1816" max="1816" width="11.875" style="37" bestFit="1" customWidth="1"/>
    <col min="1817" max="2045" width="9" style="37"/>
    <col min="2046" max="2046" width="3.875" style="37" bestFit="1" customWidth="1"/>
    <col min="2047" max="2047" width="16" style="37" bestFit="1" customWidth="1"/>
    <col min="2048" max="2048" width="16.625" style="37" bestFit="1" customWidth="1"/>
    <col min="2049" max="2049" width="13.5" style="37" bestFit="1" customWidth="1"/>
    <col min="2050" max="2051" width="10.875" style="37" bestFit="1" customWidth="1"/>
    <col min="2052" max="2052" width="6.25" style="37" bestFit="1" customWidth="1"/>
    <col min="2053" max="2053" width="8.875" style="37" bestFit="1" customWidth="1"/>
    <col min="2054" max="2054" width="13.875" style="37" bestFit="1" customWidth="1"/>
    <col min="2055" max="2055" width="13.25" style="37" bestFit="1" customWidth="1"/>
    <col min="2056" max="2056" width="16" style="37" bestFit="1" customWidth="1"/>
    <col min="2057" max="2057" width="11.625" style="37" bestFit="1" customWidth="1"/>
    <col min="2058" max="2058" width="16.875" style="37" customWidth="1"/>
    <col min="2059" max="2059" width="13.25" style="37" customWidth="1"/>
    <col min="2060" max="2060" width="18.375" style="37" bestFit="1" customWidth="1"/>
    <col min="2061" max="2061" width="15" style="37" bestFit="1" customWidth="1"/>
    <col min="2062" max="2062" width="14.75" style="37" bestFit="1" customWidth="1"/>
    <col min="2063" max="2063" width="14.625" style="37" bestFit="1" customWidth="1"/>
    <col min="2064" max="2064" width="13.75" style="37" bestFit="1" customWidth="1"/>
    <col min="2065" max="2065" width="14.25" style="37" bestFit="1" customWidth="1"/>
    <col min="2066" max="2066" width="15.125" style="37" customWidth="1"/>
    <col min="2067" max="2067" width="20.5" style="37" bestFit="1" customWidth="1"/>
    <col min="2068" max="2068" width="27.875" style="37" bestFit="1" customWidth="1"/>
    <col min="2069" max="2069" width="6.875" style="37" bestFit="1" customWidth="1"/>
    <col min="2070" max="2070" width="5" style="37" bestFit="1" customWidth="1"/>
    <col min="2071" max="2071" width="8" style="37" bestFit="1" customWidth="1"/>
    <col min="2072" max="2072" width="11.875" style="37" bestFit="1" customWidth="1"/>
    <col min="2073" max="2301" width="9" style="37"/>
    <col min="2302" max="2302" width="3.875" style="37" bestFit="1" customWidth="1"/>
    <col min="2303" max="2303" width="16" style="37" bestFit="1" customWidth="1"/>
    <col min="2304" max="2304" width="16.625" style="37" bestFit="1" customWidth="1"/>
    <col min="2305" max="2305" width="13.5" style="37" bestFit="1" customWidth="1"/>
    <col min="2306" max="2307" width="10.875" style="37" bestFit="1" customWidth="1"/>
    <col min="2308" max="2308" width="6.25" style="37" bestFit="1" customWidth="1"/>
    <col min="2309" max="2309" width="8.875" style="37" bestFit="1" customWidth="1"/>
    <col min="2310" max="2310" width="13.875" style="37" bestFit="1" customWidth="1"/>
    <col min="2311" max="2311" width="13.25" style="37" bestFit="1" customWidth="1"/>
    <col min="2312" max="2312" width="16" style="37" bestFit="1" customWidth="1"/>
    <col min="2313" max="2313" width="11.625" style="37" bestFit="1" customWidth="1"/>
    <col min="2314" max="2314" width="16.875" style="37" customWidth="1"/>
    <col min="2315" max="2315" width="13.25" style="37" customWidth="1"/>
    <col min="2316" max="2316" width="18.375" style="37" bestFit="1" customWidth="1"/>
    <col min="2317" max="2317" width="15" style="37" bestFit="1" customWidth="1"/>
    <col min="2318" max="2318" width="14.75" style="37" bestFit="1" customWidth="1"/>
    <col min="2319" max="2319" width="14.625" style="37" bestFit="1" customWidth="1"/>
    <col min="2320" max="2320" width="13.75" style="37" bestFit="1" customWidth="1"/>
    <col min="2321" max="2321" width="14.25" style="37" bestFit="1" customWidth="1"/>
    <col min="2322" max="2322" width="15.125" style="37" customWidth="1"/>
    <col min="2323" max="2323" width="20.5" style="37" bestFit="1" customWidth="1"/>
    <col min="2324" max="2324" width="27.875" style="37" bestFit="1" customWidth="1"/>
    <col min="2325" max="2325" width="6.875" style="37" bestFit="1" customWidth="1"/>
    <col min="2326" max="2326" width="5" style="37" bestFit="1" customWidth="1"/>
    <col min="2327" max="2327" width="8" style="37" bestFit="1" customWidth="1"/>
    <col min="2328" max="2328" width="11.875" style="37" bestFit="1" customWidth="1"/>
    <col min="2329" max="2557" width="9" style="37"/>
    <col min="2558" max="2558" width="3.875" style="37" bestFit="1" customWidth="1"/>
    <col min="2559" max="2559" width="16" style="37" bestFit="1" customWidth="1"/>
    <col min="2560" max="2560" width="16.625" style="37" bestFit="1" customWidth="1"/>
    <col min="2561" max="2561" width="13.5" style="37" bestFit="1" customWidth="1"/>
    <col min="2562" max="2563" width="10.875" style="37" bestFit="1" customWidth="1"/>
    <col min="2564" max="2564" width="6.25" style="37" bestFit="1" customWidth="1"/>
    <col min="2565" max="2565" width="8.875" style="37" bestFit="1" customWidth="1"/>
    <col min="2566" max="2566" width="13.875" style="37" bestFit="1" customWidth="1"/>
    <col min="2567" max="2567" width="13.25" style="37" bestFit="1" customWidth="1"/>
    <col min="2568" max="2568" width="16" style="37" bestFit="1" customWidth="1"/>
    <col min="2569" max="2569" width="11.625" style="37" bestFit="1" customWidth="1"/>
    <col min="2570" max="2570" width="16.875" style="37" customWidth="1"/>
    <col min="2571" max="2571" width="13.25" style="37" customWidth="1"/>
    <col min="2572" max="2572" width="18.375" style="37" bestFit="1" customWidth="1"/>
    <col min="2573" max="2573" width="15" style="37" bestFit="1" customWidth="1"/>
    <col min="2574" max="2574" width="14.75" style="37" bestFit="1" customWidth="1"/>
    <col min="2575" max="2575" width="14.625" style="37" bestFit="1" customWidth="1"/>
    <col min="2576" max="2576" width="13.75" style="37" bestFit="1" customWidth="1"/>
    <col min="2577" max="2577" width="14.25" style="37" bestFit="1" customWidth="1"/>
    <col min="2578" max="2578" width="15.125" style="37" customWidth="1"/>
    <col min="2579" max="2579" width="20.5" style="37" bestFit="1" customWidth="1"/>
    <col min="2580" max="2580" width="27.875" style="37" bestFit="1" customWidth="1"/>
    <col min="2581" max="2581" width="6.875" style="37" bestFit="1" customWidth="1"/>
    <col min="2582" max="2582" width="5" style="37" bestFit="1" customWidth="1"/>
    <col min="2583" max="2583" width="8" style="37" bestFit="1" customWidth="1"/>
    <col min="2584" max="2584" width="11.875" style="37" bestFit="1" customWidth="1"/>
    <col min="2585" max="2813" width="9" style="37"/>
    <col min="2814" max="2814" width="3.875" style="37" bestFit="1" customWidth="1"/>
    <col min="2815" max="2815" width="16" style="37" bestFit="1" customWidth="1"/>
    <col min="2816" max="2816" width="16.625" style="37" bestFit="1" customWidth="1"/>
    <col min="2817" max="2817" width="13.5" style="37" bestFit="1" customWidth="1"/>
    <col min="2818" max="2819" width="10.875" style="37" bestFit="1" customWidth="1"/>
    <col min="2820" max="2820" width="6.25" style="37" bestFit="1" customWidth="1"/>
    <col min="2821" max="2821" width="8.875" style="37" bestFit="1" customWidth="1"/>
    <col min="2822" max="2822" width="13.875" style="37" bestFit="1" customWidth="1"/>
    <col min="2823" max="2823" width="13.25" style="37" bestFit="1" customWidth="1"/>
    <col min="2824" max="2824" width="16" style="37" bestFit="1" customWidth="1"/>
    <col min="2825" max="2825" width="11.625" style="37" bestFit="1" customWidth="1"/>
    <col min="2826" max="2826" width="16.875" style="37" customWidth="1"/>
    <col min="2827" max="2827" width="13.25" style="37" customWidth="1"/>
    <col min="2828" max="2828" width="18.375" style="37" bestFit="1" customWidth="1"/>
    <col min="2829" max="2829" width="15" style="37" bestFit="1" customWidth="1"/>
    <col min="2830" max="2830" width="14.75" style="37" bestFit="1" customWidth="1"/>
    <col min="2831" max="2831" width="14.625" style="37" bestFit="1" customWidth="1"/>
    <col min="2832" max="2832" width="13.75" style="37" bestFit="1" customWidth="1"/>
    <col min="2833" max="2833" width="14.25" style="37" bestFit="1" customWidth="1"/>
    <col min="2834" max="2834" width="15.125" style="37" customWidth="1"/>
    <col min="2835" max="2835" width="20.5" style="37" bestFit="1" customWidth="1"/>
    <col min="2836" max="2836" width="27.875" style="37" bestFit="1" customWidth="1"/>
    <col min="2837" max="2837" width="6.875" style="37" bestFit="1" customWidth="1"/>
    <col min="2838" max="2838" width="5" style="37" bestFit="1" customWidth="1"/>
    <col min="2839" max="2839" width="8" style="37" bestFit="1" customWidth="1"/>
    <col min="2840" max="2840" width="11.875" style="37" bestFit="1" customWidth="1"/>
    <col min="2841" max="3069" width="9" style="37"/>
    <col min="3070" max="3070" width="3.875" style="37" bestFit="1" customWidth="1"/>
    <col min="3071" max="3071" width="16" style="37" bestFit="1" customWidth="1"/>
    <col min="3072" max="3072" width="16.625" style="37" bestFit="1" customWidth="1"/>
    <col min="3073" max="3073" width="13.5" style="37" bestFit="1" customWidth="1"/>
    <col min="3074" max="3075" width="10.875" style="37" bestFit="1" customWidth="1"/>
    <col min="3076" max="3076" width="6.25" style="37" bestFit="1" customWidth="1"/>
    <col min="3077" max="3077" width="8.875" style="37" bestFit="1" customWidth="1"/>
    <col min="3078" max="3078" width="13.875" style="37" bestFit="1" customWidth="1"/>
    <col min="3079" max="3079" width="13.25" style="37" bestFit="1" customWidth="1"/>
    <col min="3080" max="3080" width="16" style="37" bestFit="1" customWidth="1"/>
    <col min="3081" max="3081" width="11.625" style="37" bestFit="1" customWidth="1"/>
    <col min="3082" max="3082" width="16.875" style="37" customWidth="1"/>
    <col min="3083" max="3083" width="13.25" style="37" customWidth="1"/>
    <col min="3084" max="3084" width="18.375" style="37" bestFit="1" customWidth="1"/>
    <col min="3085" max="3085" width="15" style="37" bestFit="1" customWidth="1"/>
    <col min="3086" max="3086" width="14.75" style="37" bestFit="1" customWidth="1"/>
    <col min="3087" max="3087" width="14.625" style="37" bestFit="1" customWidth="1"/>
    <col min="3088" max="3088" width="13.75" style="37" bestFit="1" customWidth="1"/>
    <col min="3089" max="3089" width="14.25" style="37" bestFit="1" customWidth="1"/>
    <col min="3090" max="3090" width="15.125" style="37" customWidth="1"/>
    <col min="3091" max="3091" width="20.5" style="37" bestFit="1" customWidth="1"/>
    <col min="3092" max="3092" width="27.875" style="37" bestFit="1" customWidth="1"/>
    <col min="3093" max="3093" width="6.875" style="37" bestFit="1" customWidth="1"/>
    <col min="3094" max="3094" width="5" style="37" bestFit="1" customWidth="1"/>
    <col min="3095" max="3095" width="8" style="37" bestFit="1" customWidth="1"/>
    <col min="3096" max="3096" width="11.875" style="37" bestFit="1" customWidth="1"/>
    <col min="3097" max="3325" width="9" style="37"/>
    <col min="3326" max="3326" width="3.875" style="37" bestFit="1" customWidth="1"/>
    <col min="3327" max="3327" width="16" style="37" bestFit="1" customWidth="1"/>
    <col min="3328" max="3328" width="16.625" style="37" bestFit="1" customWidth="1"/>
    <col min="3329" max="3329" width="13.5" style="37" bestFit="1" customWidth="1"/>
    <col min="3330" max="3331" width="10.875" style="37" bestFit="1" customWidth="1"/>
    <col min="3332" max="3332" width="6.25" style="37" bestFit="1" customWidth="1"/>
    <col min="3333" max="3333" width="8.875" style="37" bestFit="1" customWidth="1"/>
    <col min="3334" max="3334" width="13.875" style="37" bestFit="1" customWidth="1"/>
    <col min="3335" max="3335" width="13.25" style="37" bestFit="1" customWidth="1"/>
    <col min="3336" max="3336" width="16" style="37" bestFit="1" customWidth="1"/>
    <col min="3337" max="3337" width="11.625" style="37" bestFit="1" customWidth="1"/>
    <col min="3338" max="3338" width="16.875" style="37" customWidth="1"/>
    <col min="3339" max="3339" width="13.25" style="37" customWidth="1"/>
    <col min="3340" max="3340" width="18.375" style="37" bestFit="1" customWidth="1"/>
    <col min="3341" max="3341" width="15" style="37" bestFit="1" customWidth="1"/>
    <col min="3342" max="3342" width="14.75" style="37" bestFit="1" customWidth="1"/>
    <col min="3343" max="3343" width="14.625" style="37" bestFit="1" customWidth="1"/>
    <col min="3344" max="3344" width="13.75" style="37" bestFit="1" customWidth="1"/>
    <col min="3345" max="3345" width="14.25" style="37" bestFit="1" customWidth="1"/>
    <col min="3346" max="3346" width="15.125" style="37" customWidth="1"/>
    <col min="3347" max="3347" width="20.5" style="37" bestFit="1" customWidth="1"/>
    <col min="3348" max="3348" width="27.875" style="37" bestFit="1" customWidth="1"/>
    <col min="3349" max="3349" width="6.875" style="37" bestFit="1" customWidth="1"/>
    <col min="3350" max="3350" width="5" style="37" bestFit="1" customWidth="1"/>
    <col min="3351" max="3351" width="8" style="37" bestFit="1" customWidth="1"/>
    <col min="3352" max="3352" width="11.875" style="37" bestFit="1" customWidth="1"/>
    <col min="3353" max="3581" width="9" style="37"/>
    <col min="3582" max="3582" width="3.875" style="37" bestFit="1" customWidth="1"/>
    <col min="3583" max="3583" width="16" style="37" bestFit="1" customWidth="1"/>
    <col min="3584" max="3584" width="16.625" style="37" bestFit="1" customWidth="1"/>
    <col min="3585" max="3585" width="13.5" style="37" bestFit="1" customWidth="1"/>
    <col min="3586" max="3587" width="10.875" style="37" bestFit="1" customWidth="1"/>
    <col min="3588" max="3588" width="6.25" style="37" bestFit="1" customWidth="1"/>
    <col min="3589" max="3589" width="8.875" style="37" bestFit="1" customWidth="1"/>
    <col min="3590" max="3590" width="13.875" style="37" bestFit="1" customWidth="1"/>
    <col min="3591" max="3591" width="13.25" style="37" bestFit="1" customWidth="1"/>
    <col min="3592" max="3592" width="16" style="37" bestFit="1" customWidth="1"/>
    <col min="3593" max="3593" width="11.625" style="37" bestFit="1" customWidth="1"/>
    <col min="3594" max="3594" width="16.875" style="37" customWidth="1"/>
    <col min="3595" max="3595" width="13.25" style="37" customWidth="1"/>
    <col min="3596" max="3596" width="18.375" style="37" bestFit="1" customWidth="1"/>
    <col min="3597" max="3597" width="15" style="37" bestFit="1" customWidth="1"/>
    <col min="3598" max="3598" width="14.75" style="37" bestFit="1" customWidth="1"/>
    <col min="3599" max="3599" width="14.625" style="37" bestFit="1" customWidth="1"/>
    <col min="3600" max="3600" width="13.75" style="37" bestFit="1" customWidth="1"/>
    <col min="3601" max="3601" width="14.25" style="37" bestFit="1" customWidth="1"/>
    <col min="3602" max="3602" width="15.125" style="37" customWidth="1"/>
    <col min="3603" max="3603" width="20.5" style="37" bestFit="1" customWidth="1"/>
    <col min="3604" max="3604" width="27.875" style="37" bestFit="1" customWidth="1"/>
    <col min="3605" max="3605" width="6.875" style="37" bestFit="1" customWidth="1"/>
    <col min="3606" max="3606" width="5" style="37" bestFit="1" customWidth="1"/>
    <col min="3607" max="3607" width="8" style="37" bestFit="1" customWidth="1"/>
    <col min="3608" max="3608" width="11.875" style="37" bestFit="1" customWidth="1"/>
    <col min="3609" max="3837" width="9" style="37"/>
    <col min="3838" max="3838" width="3.875" style="37" bestFit="1" customWidth="1"/>
    <col min="3839" max="3839" width="16" style="37" bestFit="1" customWidth="1"/>
    <col min="3840" max="3840" width="16.625" style="37" bestFit="1" customWidth="1"/>
    <col min="3841" max="3841" width="13.5" style="37" bestFit="1" customWidth="1"/>
    <col min="3842" max="3843" width="10.875" style="37" bestFit="1" customWidth="1"/>
    <col min="3844" max="3844" width="6.25" style="37" bestFit="1" customWidth="1"/>
    <col min="3845" max="3845" width="8.875" style="37" bestFit="1" customWidth="1"/>
    <col min="3846" max="3846" width="13.875" style="37" bestFit="1" customWidth="1"/>
    <col min="3847" max="3847" width="13.25" style="37" bestFit="1" customWidth="1"/>
    <col min="3848" max="3848" width="16" style="37" bestFit="1" customWidth="1"/>
    <col min="3849" max="3849" width="11.625" style="37" bestFit="1" customWidth="1"/>
    <col min="3850" max="3850" width="16.875" style="37" customWidth="1"/>
    <col min="3851" max="3851" width="13.25" style="37" customWidth="1"/>
    <col min="3852" max="3852" width="18.375" style="37" bestFit="1" customWidth="1"/>
    <col min="3853" max="3853" width="15" style="37" bestFit="1" customWidth="1"/>
    <col min="3854" max="3854" width="14.75" style="37" bestFit="1" customWidth="1"/>
    <col min="3855" max="3855" width="14.625" style="37" bestFit="1" customWidth="1"/>
    <col min="3856" max="3856" width="13.75" style="37" bestFit="1" customWidth="1"/>
    <col min="3857" max="3857" width="14.25" style="37" bestFit="1" customWidth="1"/>
    <col min="3858" max="3858" width="15.125" style="37" customWidth="1"/>
    <col min="3859" max="3859" width="20.5" style="37" bestFit="1" customWidth="1"/>
    <col min="3860" max="3860" width="27.875" style="37" bestFit="1" customWidth="1"/>
    <col min="3861" max="3861" width="6.875" style="37" bestFit="1" customWidth="1"/>
    <col min="3862" max="3862" width="5" style="37" bestFit="1" customWidth="1"/>
    <col min="3863" max="3863" width="8" style="37" bestFit="1" customWidth="1"/>
    <col min="3864" max="3864" width="11.875" style="37" bestFit="1" customWidth="1"/>
    <col min="3865" max="4093" width="9" style="37"/>
    <col min="4094" max="4094" width="3.875" style="37" bestFit="1" customWidth="1"/>
    <col min="4095" max="4095" width="16" style="37" bestFit="1" customWidth="1"/>
    <col min="4096" max="4096" width="16.625" style="37" bestFit="1" customWidth="1"/>
    <col min="4097" max="4097" width="13.5" style="37" bestFit="1" customWidth="1"/>
    <col min="4098" max="4099" width="10.875" style="37" bestFit="1" customWidth="1"/>
    <col min="4100" max="4100" width="6.25" style="37" bestFit="1" customWidth="1"/>
    <col min="4101" max="4101" width="8.875" style="37" bestFit="1" customWidth="1"/>
    <col min="4102" max="4102" width="13.875" style="37" bestFit="1" customWidth="1"/>
    <col min="4103" max="4103" width="13.25" style="37" bestFit="1" customWidth="1"/>
    <col min="4104" max="4104" width="16" style="37" bestFit="1" customWidth="1"/>
    <col min="4105" max="4105" width="11.625" style="37" bestFit="1" customWidth="1"/>
    <col min="4106" max="4106" width="16.875" style="37" customWidth="1"/>
    <col min="4107" max="4107" width="13.25" style="37" customWidth="1"/>
    <col min="4108" max="4108" width="18.375" style="37" bestFit="1" customWidth="1"/>
    <col min="4109" max="4109" width="15" style="37" bestFit="1" customWidth="1"/>
    <col min="4110" max="4110" width="14.75" style="37" bestFit="1" customWidth="1"/>
    <col min="4111" max="4111" width="14.625" style="37" bestFit="1" customWidth="1"/>
    <col min="4112" max="4112" width="13.75" style="37" bestFit="1" customWidth="1"/>
    <col min="4113" max="4113" width="14.25" style="37" bestFit="1" customWidth="1"/>
    <col min="4114" max="4114" width="15.125" style="37" customWidth="1"/>
    <col min="4115" max="4115" width="20.5" style="37" bestFit="1" customWidth="1"/>
    <col min="4116" max="4116" width="27.875" style="37" bestFit="1" customWidth="1"/>
    <col min="4117" max="4117" width="6.875" style="37" bestFit="1" customWidth="1"/>
    <col min="4118" max="4118" width="5" style="37" bestFit="1" customWidth="1"/>
    <col min="4119" max="4119" width="8" style="37" bestFit="1" customWidth="1"/>
    <col min="4120" max="4120" width="11.875" style="37" bestFit="1" customWidth="1"/>
    <col min="4121" max="4349" width="9" style="37"/>
    <col min="4350" max="4350" width="3.875" style="37" bestFit="1" customWidth="1"/>
    <col min="4351" max="4351" width="16" style="37" bestFit="1" customWidth="1"/>
    <col min="4352" max="4352" width="16.625" style="37" bestFit="1" customWidth="1"/>
    <col min="4353" max="4353" width="13.5" style="37" bestFit="1" customWidth="1"/>
    <col min="4354" max="4355" width="10.875" style="37" bestFit="1" customWidth="1"/>
    <col min="4356" max="4356" width="6.25" style="37" bestFit="1" customWidth="1"/>
    <col min="4357" max="4357" width="8.875" style="37" bestFit="1" customWidth="1"/>
    <col min="4358" max="4358" width="13.875" style="37" bestFit="1" customWidth="1"/>
    <col min="4359" max="4359" width="13.25" style="37" bestFit="1" customWidth="1"/>
    <col min="4360" max="4360" width="16" style="37" bestFit="1" customWidth="1"/>
    <col min="4361" max="4361" width="11.625" style="37" bestFit="1" customWidth="1"/>
    <col min="4362" max="4362" width="16.875" style="37" customWidth="1"/>
    <col min="4363" max="4363" width="13.25" style="37" customWidth="1"/>
    <col min="4364" max="4364" width="18.375" style="37" bestFit="1" customWidth="1"/>
    <col min="4365" max="4365" width="15" style="37" bestFit="1" customWidth="1"/>
    <col min="4366" max="4366" width="14.75" style="37" bestFit="1" customWidth="1"/>
    <col min="4367" max="4367" width="14.625" style="37" bestFit="1" customWidth="1"/>
    <col min="4368" max="4368" width="13.75" style="37" bestFit="1" customWidth="1"/>
    <col min="4369" max="4369" width="14.25" style="37" bestFit="1" customWidth="1"/>
    <col min="4370" max="4370" width="15.125" style="37" customWidth="1"/>
    <col min="4371" max="4371" width="20.5" style="37" bestFit="1" customWidth="1"/>
    <col min="4372" max="4372" width="27.875" style="37" bestFit="1" customWidth="1"/>
    <col min="4373" max="4373" width="6.875" style="37" bestFit="1" customWidth="1"/>
    <col min="4374" max="4374" width="5" style="37" bestFit="1" customWidth="1"/>
    <col min="4375" max="4375" width="8" style="37" bestFit="1" customWidth="1"/>
    <col min="4376" max="4376" width="11.875" style="37" bestFit="1" customWidth="1"/>
    <col min="4377" max="4605" width="9" style="37"/>
    <col min="4606" max="4606" width="3.875" style="37" bestFit="1" customWidth="1"/>
    <col min="4607" max="4607" width="16" style="37" bestFit="1" customWidth="1"/>
    <col min="4608" max="4608" width="16.625" style="37" bestFit="1" customWidth="1"/>
    <col min="4609" max="4609" width="13.5" style="37" bestFit="1" customWidth="1"/>
    <col min="4610" max="4611" width="10.875" style="37" bestFit="1" customWidth="1"/>
    <col min="4612" max="4612" width="6.25" style="37" bestFit="1" customWidth="1"/>
    <col min="4613" max="4613" width="8.875" style="37" bestFit="1" customWidth="1"/>
    <col min="4614" max="4614" width="13.875" style="37" bestFit="1" customWidth="1"/>
    <col min="4615" max="4615" width="13.25" style="37" bestFit="1" customWidth="1"/>
    <col min="4616" max="4616" width="16" style="37" bestFit="1" customWidth="1"/>
    <col min="4617" max="4617" width="11.625" style="37" bestFit="1" customWidth="1"/>
    <col min="4618" max="4618" width="16.875" style="37" customWidth="1"/>
    <col min="4619" max="4619" width="13.25" style="37" customWidth="1"/>
    <col min="4620" max="4620" width="18.375" style="37" bestFit="1" customWidth="1"/>
    <col min="4621" max="4621" width="15" style="37" bestFit="1" customWidth="1"/>
    <col min="4622" max="4622" width="14.75" style="37" bestFit="1" customWidth="1"/>
    <col min="4623" max="4623" width="14.625" style="37" bestFit="1" customWidth="1"/>
    <col min="4624" max="4624" width="13.75" style="37" bestFit="1" customWidth="1"/>
    <col min="4625" max="4625" width="14.25" style="37" bestFit="1" customWidth="1"/>
    <col min="4626" max="4626" width="15.125" style="37" customWidth="1"/>
    <col min="4627" max="4627" width="20.5" style="37" bestFit="1" customWidth="1"/>
    <col min="4628" max="4628" width="27.875" style="37" bestFit="1" customWidth="1"/>
    <col min="4629" max="4629" width="6.875" style="37" bestFit="1" customWidth="1"/>
    <col min="4630" max="4630" width="5" style="37" bestFit="1" customWidth="1"/>
    <col min="4631" max="4631" width="8" style="37" bestFit="1" customWidth="1"/>
    <col min="4632" max="4632" width="11.875" style="37" bestFit="1" customWidth="1"/>
    <col min="4633" max="4861" width="9" style="37"/>
    <col min="4862" max="4862" width="3.875" style="37" bestFit="1" customWidth="1"/>
    <col min="4863" max="4863" width="16" style="37" bestFit="1" customWidth="1"/>
    <col min="4864" max="4864" width="16.625" style="37" bestFit="1" customWidth="1"/>
    <col min="4865" max="4865" width="13.5" style="37" bestFit="1" customWidth="1"/>
    <col min="4866" max="4867" width="10.875" style="37" bestFit="1" customWidth="1"/>
    <col min="4868" max="4868" width="6.25" style="37" bestFit="1" customWidth="1"/>
    <col min="4869" max="4869" width="8.875" style="37" bestFit="1" customWidth="1"/>
    <col min="4870" max="4870" width="13.875" style="37" bestFit="1" customWidth="1"/>
    <col min="4871" max="4871" width="13.25" style="37" bestFit="1" customWidth="1"/>
    <col min="4872" max="4872" width="16" style="37" bestFit="1" customWidth="1"/>
    <col min="4873" max="4873" width="11.625" style="37" bestFit="1" customWidth="1"/>
    <col min="4874" max="4874" width="16.875" style="37" customWidth="1"/>
    <col min="4875" max="4875" width="13.25" style="37" customWidth="1"/>
    <col min="4876" max="4876" width="18.375" style="37" bestFit="1" customWidth="1"/>
    <col min="4877" max="4877" width="15" style="37" bestFit="1" customWidth="1"/>
    <col min="4878" max="4878" width="14.75" style="37" bestFit="1" customWidth="1"/>
    <col min="4879" max="4879" width="14.625" style="37" bestFit="1" customWidth="1"/>
    <col min="4880" max="4880" width="13.75" style="37" bestFit="1" customWidth="1"/>
    <col min="4881" max="4881" width="14.25" style="37" bestFit="1" customWidth="1"/>
    <col min="4882" max="4882" width="15.125" style="37" customWidth="1"/>
    <col min="4883" max="4883" width="20.5" style="37" bestFit="1" customWidth="1"/>
    <col min="4884" max="4884" width="27.875" style="37" bestFit="1" customWidth="1"/>
    <col min="4885" max="4885" width="6.875" style="37" bestFit="1" customWidth="1"/>
    <col min="4886" max="4886" width="5" style="37" bestFit="1" customWidth="1"/>
    <col min="4887" max="4887" width="8" style="37" bestFit="1" customWidth="1"/>
    <col min="4888" max="4888" width="11.875" style="37" bestFit="1" customWidth="1"/>
    <col min="4889" max="5117" width="9" style="37"/>
    <col min="5118" max="5118" width="3.875" style="37" bestFit="1" customWidth="1"/>
    <col min="5119" max="5119" width="16" style="37" bestFit="1" customWidth="1"/>
    <col min="5120" max="5120" width="16.625" style="37" bestFit="1" customWidth="1"/>
    <col min="5121" max="5121" width="13.5" style="37" bestFit="1" customWidth="1"/>
    <col min="5122" max="5123" width="10.875" style="37" bestFit="1" customWidth="1"/>
    <col min="5124" max="5124" width="6.25" style="37" bestFit="1" customWidth="1"/>
    <col min="5125" max="5125" width="8.875" style="37" bestFit="1" customWidth="1"/>
    <col min="5126" max="5126" width="13.875" style="37" bestFit="1" customWidth="1"/>
    <col min="5127" max="5127" width="13.25" style="37" bestFit="1" customWidth="1"/>
    <col min="5128" max="5128" width="16" style="37" bestFit="1" customWidth="1"/>
    <col min="5129" max="5129" width="11.625" style="37" bestFit="1" customWidth="1"/>
    <col min="5130" max="5130" width="16.875" style="37" customWidth="1"/>
    <col min="5131" max="5131" width="13.25" style="37" customWidth="1"/>
    <col min="5132" max="5132" width="18.375" style="37" bestFit="1" customWidth="1"/>
    <col min="5133" max="5133" width="15" style="37" bestFit="1" customWidth="1"/>
    <col min="5134" max="5134" width="14.75" style="37" bestFit="1" customWidth="1"/>
    <col min="5135" max="5135" width="14.625" style="37" bestFit="1" customWidth="1"/>
    <col min="5136" max="5136" width="13.75" style="37" bestFit="1" customWidth="1"/>
    <col min="5137" max="5137" width="14.25" style="37" bestFit="1" customWidth="1"/>
    <col min="5138" max="5138" width="15.125" style="37" customWidth="1"/>
    <col min="5139" max="5139" width="20.5" style="37" bestFit="1" customWidth="1"/>
    <col min="5140" max="5140" width="27.875" style="37" bestFit="1" customWidth="1"/>
    <col min="5141" max="5141" width="6.875" style="37" bestFit="1" customWidth="1"/>
    <col min="5142" max="5142" width="5" style="37" bestFit="1" customWidth="1"/>
    <col min="5143" max="5143" width="8" style="37" bestFit="1" customWidth="1"/>
    <col min="5144" max="5144" width="11.875" style="37" bestFit="1" customWidth="1"/>
    <col min="5145" max="5373" width="9" style="37"/>
    <col min="5374" max="5374" width="3.875" style="37" bestFit="1" customWidth="1"/>
    <col min="5375" max="5375" width="16" style="37" bestFit="1" customWidth="1"/>
    <col min="5376" max="5376" width="16.625" style="37" bestFit="1" customWidth="1"/>
    <col min="5377" max="5377" width="13.5" style="37" bestFit="1" customWidth="1"/>
    <col min="5378" max="5379" width="10.875" style="37" bestFit="1" customWidth="1"/>
    <col min="5380" max="5380" width="6.25" style="37" bestFit="1" customWidth="1"/>
    <col min="5381" max="5381" width="8.875" style="37" bestFit="1" customWidth="1"/>
    <col min="5382" max="5382" width="13.875" style="37" bestFit="1" customWidth="1"/>
    <col min="5383" max="5383" width="13.25" style="37" bestFit="1" customWidth="1"/>
    <col min="5384" max="5384" width="16" style="37" bestFit="1" customWidth="1"/>
    <col min="5385" max="5385" width="11.625" style="37" bestFit="1" customWidth="1"/>
    <col min="5386" max="5386" width="16.875" style="37" customWidth="1"/>
    <col min="5387" max="5387" width="13.25" style="37" customWidth="1"/>
    <col min="5388" max="5388" width="18.375" style="37" bestFit="1" customWidth="1"/>
    <col min="5389" max="5389" width="15" style="37" bestFit="1" customWidth="1"/>
    <col min="5390" max="5390" width="14.75" style="37" bestFit="1" customWidth="1"/>
    <col min="5391" max="5391" width="14.625" style="37" bestFit="1" customWidth="1"/>
    <col min="5392" max="5392" width="13.75" style="37" bestFit="1" customWidth="1"/>
    <col min="5393" max="5393" width="14.25" style="37" bestFit="1" customWidth="1"/>
    <col min="5394" max="5394" width="15.125" style="37" customWidth="1"/>
    <col min="5395" max="5395" width="20.5" style="37" bestFit="1" customWidth="1"/>
    <col min="5396" max="5396" width="27.875" style="37" bestFit="1" customWidth="1"/>
    <col min="5397" max="5397" width="6.875" style="37" bestFit="1" customWidth="1"/>
    <col min="5398" max="5398" width="5" style="37" bestFit="1" customWidth="1"/>
    <col min="5399" max="5399" width="8" style="37" bestFit="1" customWidth="1"/>
    <col min="5400" max="5400" width="11.875" style="37" bestFit="1" customWidth="1"/>
    <col min="5401" max="5629" width="9" style="37"/>
    <col min="5630" max="5630" width="3.875" style="37" bestFit="1" customWidth="1"/>
    <col min="5631" max="5631" width="16" style="37" bestFit="1" customWidth="1"/>
    <col min="5632" max="5632" width="16.625" style="37" bestFit="1" customWidth="1"/>
    <col min="5633" max="5633" width="13.5" style="37" bestFit="1" customWidth="1"/>
    <col min="5634" max="5635" width="10.875" style="37" bestFit="1" customWidth="1"/>
    <col min="5636" max="5636" width="6.25" style="37" bestFit="1" customWidth="1"/>
    <col min="5637" max="5637" width="8.875" style="37" bestFit="1" customWidth="1"/>
    <col min="5638" max="5638" width="13.875" style="37" bestFit="1" customWidth="1"/>
    <col min="5639" max="5639" width="13.25" style="37" bestFit="1" customWidth="1"/>
    <col min="5640" max="5640" width="16" style="37" bestFit="1" customWidth="1"/>
    <col min="5641" max="5641" width="11.625" style="37" bestFit="1" customWidth="1"/>
    <col min="5642" max="5642" width="16.875" style="37" customWidth="1"/>
    <col min="5643" max="5643" width="13.25" style="37" customWidth="1"/>
    <col min="5644" max="5644" width="18.375" style="37" bestFit="1" customWidth="1"/>
    <col min="5645" max="5645" width="15" style="37" bestFit="1" customWidth="1"/>
    <col min="5646" max="5646" width="14.75" style="37" bestFit="1" customWidth="1"/>
    <col min="5647" max="5647" width="14.625" style="37" bestFit="1" customWidth="1"/>
    <col min="5648" max="5648" width="13.75" style="37" bestFit="1" customWidth="1"/>
    <col min="5649" max="5649" width="14.25" style="37" bestFit="1" customWidth="1"/>
    <col min="5650" max="5650" width="15.125" style="37" customWidth="1"/>
    <col min="5651" max="5651" width="20.5" style="37" bestFit="1" customWidth="1"/>
    <col min="5652" max="5652" width="27.875" style="37" bestFit="1" customWidth="1"/>
    <col min="5653" max="5653" width="6.875" style="37" bestFit="1" customWidth="1"/>
    <col min="5654" max="5654" width="5" style="37" bestFit="1" customWidth="1"/>
    <col min="5655" max="5655" width="8" style="37" bestFit="1" customWidth="1"/>
    <col min="5656" max="5656" width="11.875" style="37" bestFit="1" customWidth="1"/>
    <col min="5657" max="5885" width="9" style="37"/>
    <col min="5886" max="5886" width="3.875" style="37" bestFit="1" customWidth="1"/>
    <col min="5887" max="5887" width="16" style="37" bestFit="1" customWidth="1"/>
    <col min="5888" max="5888" width="16.625" style="37" bestFit="1" customWidth="1"/>
    <col min="5889" max="5889" width="13.5" style="37" bestFit="1" customWidth="1"/>
    <col min="5890" max="5891" width="10.875" style="37" bestFit="1" customWidth="1"/>
    <col min="5892" max="5892" width="6.25" style="37" bestFit="1" customWidth="1"/>
    <col min="5893" max="5893" width="8.875" style="37" bestFit="1" customWidth="1"/>
    <col min="5894" max="5894" width="13.875" style="37" bestFit="1" customWidth="1"/>
    <col min="5895" max="5895" width="13.25" style="37" bestFit="1" customWidth="1"/>
    <col min="5896" max="5896" width="16" style="37" bestFit="1" customWidth="1"/>
    <col min="5897" max="5897" width="11.625" style="37" bestFit="1" customWidth="1"/>
    <col min="5898" max="5898" width="16.875" style="37" customWidth="1"/>
    <col min="5899" max="5899" width="13.25" style="37" customWidth="1"/>
    <col min="5900" max="5900" width="18.375" style="37" bestFit="1" customWidth="1"/>
    <col min="5901" max="5901" width="15" style="37" bestFit="1" customWidth="1"/>
    <col min="5902" max="5902" width="14.75" style="37" bestFit="1" customWidth="1"/>
    <col min="5903" max="5903" width="14.625" style="37" bestFit="1" customWidth="1"/>
    <col min="5904" max="5904" width="13.75" style="37" bestFit="1" customWidth="1"/>
    <col min="5905" max="5905" width="14.25" style="37" bestFit="1" customWidth="1"/>
    <col min="5906" max="5906" width="15.125" style="37" customWidth="1"/>
    <col min="5907" max="5907" width="20.5" style="37" bestFit="1" customWidth="1"/>
    <col min="5908" max="5908" width="27.875" style="37" bestFit="1" customWidth="1"/>
    <col min="5909" max="5909" width="6.875" style="37" bestFit="1" customWidth="1"/>
    <col min="5910" max="5910" width="5" style="37" bestFit="1" customWidth="1"/>
    <col min="5911" max="5911" width="8" style="37" bestFit="1" customWidth="1"/>
    <col min="5912" max="5912" width="11.875" style="37" bestFit="1" customWidth="1"/>
    <col min="5913" max="6141" width="9" style="37"/>
    <col min="6142" max="6142" width="3.875" style="37" bestFit="1" customWidth="1"/>
    <col min="6143" max="6143" width="16" style="37" bestFit="1" customWidth="1"/>
    <col min="6144" max="6144" width="16.625" style="37" bestFit="1" customWidth="1"/>
    <col min="6145" max="6145" width="13.5" style="37" bestFit="1" customWidth="1"/>
    <col min="6146" max="6147" width="10.875" style="37" bestFit="1" customWidth="1"/>
    <col min="6148" max="6148" width="6.25" style="37" bestFit="1" customWidth="1"/>
    <col min="6149" max="6149" width="8.875" style="37" bestFit="1" customWidth="1"/>
    <col min="6150" max="6150" width="13.875" style="37" bestFit="1" customWidth="1"/>
    <col min="6151" max="6151" width="13.25" style="37" bestFit="1" customWidth="1"/>
    <col min="6152" max="6152" width="16" style="37" bestFit="1" customWidth="1"/>
    <col min="6153" max="6153" width="11.625" style="37" bestFit="1" customWidth="1"/>
    <col min="6154" max="6154" width="16.875" style="37" customWidth="1"/>
    <col min="6155" max="6155" width="13.25" style="37" customWidth="1"/>
    <col min="6156" max="6156" width="18.375" style="37" bestFit="1" customWidth="1"/>
    <col min="6157" max="6157" width="15" style="37" bestFit="1" customWidth="1"/>
    <col min="6158" max="6158" width="14.75" style="37" bestFit="1" customWidth="1"/>
    <col min="6159" max="6159" width="14.625" style="37" bestFit="1" customWidth="1"/>
    <col min="6160" max="6160" width="13.75" style="37" bestFit="1" customWidth="1"/>
    <col min="6161" max="6161" width="14.25" style="37" bestFit="1" customWidth="1"/>
    <col min="6162" max="6162" width="15.125" style="37" customWidth="1"/>
    <col min="6163" max="6163" width="20.5" style="37" bestFit="1" customWidth="1"/>
    <col min="6164" max="6164" width="27.875" style="37" bestFit="1" customWidth="1"/>
    <col min="6165" max="6165" width="6.875" style="37" bestFit="1" customWidth="1"/>
    <col min="6166" max="6166" width="5" style="37" bestFit="1" customWidth="1"/>
    <col min="6167" max="6167" width="8" style="37" bestFit="1" customWidth="1"/>
    <col min="6168" max="6168" width="11.875" style="37" bestFit="1" customWidth="1"/>
    <col min="6169" max="6397" width="9" style="37"/>
    <col min="6398" max="6398" width="3.875" style="37" bestFit="1" customWidth="1"/>
    <col min="6399" max="6399" width="16" style="37" bestFit="1" customWidth="1"/>
    <col min="6400" max="6400" width="16.625" style="37" bestFit="1" customWidth="1"/>
    <col min="6401" max="6401" width="13.5" style="37" bestFit="1" customWidth="1"/>
    <col min="6402" max="6403" width="10.875" style="37" bestFit="1" customWidth="1"/>
    <col min="6404" max="6404" width="6.25" style="37" bestFit="1" customWidth="1"/>
    <col min="6405" max="6405" width="8.875" style="37" bestFit="1" customWidth="1"/>
    <col min="6406" max="6406" width="13.875" style="37" bestFit="1" customWidth="1"/>
    <col min="6407" max="6407" width="13.25" style="37" bestFit="1" customWidth="1"/>
    <col min="6408" max="6408" width="16" style="37" bestFit="1" customWidth="1"/>
    <col min="6409" max="6409" width="11.625" style="37" bestFit="1" customWidth="1"/>
    <col min="6410" max="6410" width="16.875" style="37" customWidth="1"/>
    <col min="6411" max="6411" width="13.25" style="37" customWidth="1"/>
    <col min="6412" max="6412" width="18.375" style="37" bestFit="1" customWidth="1"/>
    <col min="6413" max="6413" width="15" style="37" bestFit="1" customWidth="1"/>
    <col min="6414" max="6414" width="14.75" style="37" bestFit="1" customWidth="1"/>
    <col min="6415" max="6415" width="14.625" style="37" bestFit="1" customWidth="1"/>
    <col min="6416" max="6416" width="13.75" style="37" bestFit="1" customWidth="1"/>
    <col min="6417" max="6417" width="14.25" style="37" bestFit="1" customWidth="1"/>
    <col min="6418" max="6418" width="15.125" style="37" customWidth="1"/>
    <col min="6419" max="6419" width="20.5" style="37" bestFit="1" customWidth="1"/>
    <col min="6420" max="6420" width="27.875" style="37" bestFit="1" customWidth="1"/>
    <col min="6421" max="6421" width="6.875" style="37" bestFit="1" customWidth="1"/>
    <col min="6422" max="6422" width="5" style="37" bestFit="1" customWidth="1"/>
    <col min="6423" max="6423" width="8" style="37" bestFit="1" customWidth="1"/>
    <col min="6424" max="6424" width="11.875" style="37" bestFit="1" customWidth="1"/>
    <col min="6425" max="6653" width="9" style="37"/>
    <col min="6654" max="6654" width="3.875" style="37" bestFit="1" customWidth="1"/>
    <col min="6655" max="6655" width="16" style="37" bestFit="1" customWidth="1"/>
    <col min="6656" max="6656" width="16.625" style="37" bestFit="1" customWidth="1"/>
    <col min="6657" max="6657" width="13.5" style="37" bestFit="1" customWidth="1"/>
    <col min="6658" max="6659" width="10.875" style="37" bestFit="1" customWidth="1"/>
    <col min="6660" max="6660" width="6.25" style="37" bestFit="1" customWidth="1"/>
    <col min="6661" max="6661" width="8.875" style="37" bestFit="1" customWidth="1"/>
    <col min="6662" max="6662" width="13.875" style="37" bestFit="1" customWidth="1"/>
    <col min="6663" max="6663" width="13.25" style="37" bestFit="1" customWidth="1"/>
    <col min="6664" max="6664" width="16" style="37" bestFit="1" customWidth="1"/>
    <col min="6665" max="6665" width="11.625" style="37" bestFit="1" customWidth="1"/>
    <col min="6666" max="6666" width="16.875" style="37" customWidth="1"/>
    <col min="6667" max="6667" width="13.25" style="37" customWidth="1"/>
    <col min="6668" max="6668" width="18.375" style="37" bestFit="1" customWidth="1"/>
    <col min="6669" max="6669" width="15" style="37" bestFit="1" customWidth="1"/>
    <col min="6670" max="6670" width="14.75" style="37" bestFit="1" customWidth="1"/>
    <col min="6671" max="6671" width="14.625" style="37" bestFit="1" customWidth="1"/>
    <col min="6672" max="6672" width="13.75" style="37" bestFit="1" customWidth="1"/>
    <col min="6673" max="6673" width="14.25" style="37" bestFit="1" customWidth="1"/>
    <col min="6674" max="6674" width="15.125" style="37" customWidth="1"/>
    <col min="6675" max="6675" width="20.5" style="37" bestFit="1" customWidth="1"/>
    <col min="6676" max="6676" width="27.875" style="37" bestFit="1" customWidth="1"/>
    <col min="6677" max="6677" width="6.875" style="37" bestFit="1" customWidth="1"/>
    <col min="6678" max="6678" width="5" style="37" bestFit="1" customWidth="1"/>
    <col min="6679" max="6679" width="8" style="37" bestFit="1" customWidth="1"/>
    <col min="6680" max="6680" width="11.875" style="37" bestFit="1" customWidth="1"/>
    <col min="6681" max="6909" width="9" style="37"/>
    <col min="6910" max="6910" width="3.875" style="37" bestFit="1" customWidth="1"/>
    <col min="6911" max="6911" width="16" style="37" bestFit="1" customWidth="1"/>
    <col min="6912" max="6912" width="16.625" style="37" bestFit="1" customWidth="1"/>
    <col min="6913" max="6913" width="13.5" style="37" bestFit="1" customWidth="1"/>
    <col min="6914" max="6915" width="10.875" style="37" bestFit="1" customWidth="1"/>
    <col min="6916" max="6916" width="6.25" style="37" bestFit="1" customWidth="1"/>
    <col min="6917" max="6917" width="8.875" style="37" bestFit="1" customWidth="1"/>
    <col min="6918" max="6918" width="13.875" style="37" bestFit="1" customWidth="1"/>
    <col min="6919" max="6919" width="13.25" style="37" bestFit="1" customWidth="1"/>
    <col min="6920" max="6920" width="16" style="37" bestFit="1" customWidth="1"/>
    <col min="6921" max="6921" width="11.625" style="37" bestFit="1" customWidth="1"/>
    <col min="6922" max="6922" width="16.875" style="37" customWidth="1"/>
    <col min="6923" max="6923" width="13.25" style="37" customWidth="1"/>
    <col min="6924" max="6924" width="18.375" style="37" bestFit="1" customWidth="1"/>
    <col min="6925" max="6925" width="15" style="37" bestFit="1" customWidth="1"/>
    <col min="6926" max="6926" width="14.75" style="37" bestFit="1" customWidth="1"/>
    <col min="6927" max="6927" width="14.625" style="37" bestFit="1" customWidth="1"/>
    <col min="6928" max="6928" width="13.75" style="37" bestFit="1" customWidth="1"/>
    <col min="6929" max="6929" width="14.25" style="37" bestFit="1" customWidth="1"/>
    <col min="6930" max="6930" width="15.125" style="37" customWidth="1"/>
    <col min="6931" max="6931" width="20.5" style="37" bestFit="1" customWidth="1"/>
    <col min="6932" max="6932" width="27.875" style="37" bestFit="1" customWidth="1"/>
    <col min="6933" max="6933" width="6.875" style="37" bestFit="1" customWidth="1"/>
    <col min="6934" max="6934" width="5" style="37" bestFit="1" customWidth="1"/>
    <col min="6935" max="6935" width="8" style="37" bestFit="1" customWidth="1"/>
    <col min="6936" max="6936" width="11.875" style="37" bestFit="1" customWidth="1"/>
    <col min="6937" max="7165" width="9" style="37"/>
    <col min="7166" max="7166" width="3.875" style="37" bestFit="1" customWidth="1"/>
    <col min="7167" max="7167" width="16" style="37" bestFit="1" customWidth="1"/>
    <col min="7168" max="7168" width="16.625" style="37" bestFit="1" customWidth="1"/>
    <col min="7169" max="7169" width="13.5" style="37" bestFit="1" customWidth="1"/>
    <col min="7170" max="7171" width="10.875" style="37" bestFit="1" customWidth="1"/>
    <col min="7172" max="7172" width="6.25" style="37" bestFit="1" customWidth="1"/>
    <col min="7173" max="7173" width="8.875" style="37" bestFit="1" customWidth="1"/>
    <col min="7174" max="7174" width="13.875" style="37" bestFit="1" customWidth="1"/>
    <col min="7175" max="7175" width="13.25" style="37" bestFit="1" customWidth="1"/>
    <col min="7176" max="7176" width="16" style="37" bestFit="1" customWidth="1"/>
    <col min="7177" max="7177" width="11.625" style="37" bestFit="1" customWidth="1"/>
    <col min="7178" max="7178" width="16.875" style="37" customWidth="1"/>
    <col min="7179" max="7179" width="13.25" style="37" customWidth="1"/>
    <col min="7180" max="7180" width="18.375" style="37" bestFit="1" customWidth="1"/>
    <col min="7181" max="7181" width="15" style="37" bestFit="1" customWidth="1"/>
    <col min="7182" max="7182" width="14.75" style="37" bestFit="1" customWidth="1"/>
    <col min="7183" max="7183" width="14.625" style="37" bestFit="1" customWidth="1"/>
    <col min="7184" max="7184" width="13.75" style="37" bestFit="1" customWidth="1"/>
    <col min="7185" max="7185" width="14.25" style="37" bestFit="1" customWidth="1"/>
    <col min="7186" max="7186" width="15.125" style="37" customWidth="1"/>
    <col min="7187" max="7187" width="20.5" style="37" bestFit="1" customWidth="1"/>
    <col min="7188" max="7188" width="27.875" style="37" bestFit="1" customWidth="1"/>
    <col min="7189" max="7189" width="6.875" style="37" bestFit="1" customWidth="1"/>
    <col min="7190" max="7190" width="5" style="37" bestFit="1" customWidth="1"/>
    <col min="7191" max="7191" width="8" style="37" bestFit="1" customWidth="1"/>
    <col min="7192" max="7192" width="11.875" style="37" bestFit="1" customWidth="1"/>
    <col min="7193" max="7421" width="9" style="37"/>
    <col min="7422" max="7422" width="3.875" style="37" bestFit="1" customWidth="1"/>
    <col min="7423" max="7423" width="16" style="37" bestFit="1" customWidth="1"/>
    <col min="7424" max="7424" width="16.625" style="37" bestFit="1" customWidth="1"/>
    <col min="7425" max="7425" width="13.5" style="37" bestFit="1" customWidth="1"/>
    <col min="7426" max="7427" width="10.875" style="37" bestFit="1" customWidth="1"/>
    <col min="7428" max="7428" width="6.25" style="37" bestFit="1" customWidth="1"/>
    <col min="7429" max="7429" width="8.875" style="37" bestFit="1" customWidth="1"/>
    <col min="7430" max="7430" width="13.875" style="37" bestFit="1" customWidth="1"/>
    <col min="7431" max="7431" width="13.25" style="37" bestFit="1" customWidth="1"/>
    <col min="7432" max="7432" width="16" style="37" bestFit="1" customWidth="1"/>
    <col min="7433" max="7433" width="11.625" style="37" bestFit="1" customWidth="1"/>
    <col min="7434" max="7434" width="16.875" style="37" customWidth="1"/>
    <col min="7435" max="7435" width="13.25" style="37" customWidth="1"/>
    <col min="7436" max="7436" width="18.375" style="37" bestFit="1" customWidth="1"/>
    <col min="7437" max="7437" width="15" style="37" bestFit="1" customWidth="1"/>
    <col min="7438" max="7438" width="14.75" style="37" bestFit="1" customWidth="1"/>
    <col min="7439" max="7439" width="14.625" style="37" bestFit="1" customWidth="1"/>
    <col min="7440" max="7440" width="13.75" style="37" bestFit="1" customWidth="1"/>
    <col min="7441" max="7441" width="14.25" style="37" bestFit="1" customWidth="1"/>
    <col min="7442" max="7442" width="15.125" style="37" customWidth="1"/>
    <col min="7443" max="7443" width="20.5" style="37" bestFit="1" customWidth="1"/>
    <col min="7444" max="7444" width="27.875" style="37" bestFit="1" customWidth="1"/>
    <col min="7445" max="7445" width="6.875" style="37" bestFit="1" customWidth="1"/>
    <col min="7446" max="7446" width="5" style="37" bestFit="1" customWidth="1"/>
    <col min="7447" max="7447" width="8" style="37" bestFit="1" customWidth="1"/>
    <col min="7448" max="7448" width="11.875" style="37" bestFit="1" customWidth="1"/>
    <col min="7449" max="7677" width="9" style="37"/>
    <col min="7678" max="7678" width="3.875" style="37" bestFit="1" customWidth="1"/>
    <col min="7679" max="7679" width="16" style="37" bestFit="1" customWidth="1"/>
    <col min="7680" max="7680" width="16.625" style="37" bestFit="1" customWidth="1"/>
    <col min="7681" max="7681" width="13.5" style="37" bestFit="1" customWidth="1"/>
    <col min="7682" max="7683" width="10.875" style="37" bestFit="1" customWidth="1"/>
    <col min="7684" max="7684" width="6.25" style="37" bestFit="1" customWidth="1"/>
    <col min="7685" max="7685" width="8.875" style="37" bestFit="1" customWidth="1"/>
    <col min="7686" max="7686" width="13.875" style="37" bestFit="1" customWidth="1"/>
    <col min="7687" max="7687" width="13.25" style="37" bestFit="1" customWidth="1"/>
    <col min="7688" max="7688" width="16" style="37" bestFit="1" customWidth="1"/>
    <col min="7689" max="7689" width="11.625" style="37" bestFit="1" customWidth="1"/>
    <col min="7690" max="7690" width="16.875" style="37" customWidth="1"/>
    <col min="7691" max="7691" width="13.25" style="37" customWidth="1"/>
    <col min="7692" max="7692" width="18.375" style="37" bestFit="1" customWidth="1"/>
    <col min="7693" max="7693" width="15" style="37" bestFit="1" customWidth="1"/>
    <col min="7694" max="7694" width="14.75" style="37" bestFit="1" customWidth="1"/>
    <col min="7695" max="7695" width="14.625" style="37" bestFit="1" customWidth="1"/>
    <col min="7696" max="7696" width="13.75" style="37" bestFit="1" customWidth="1"/>
    <col min="7697" max="7697" width="14.25" style="37" bestFit="1" customWidth="1"/>
    <col min="7698" max="7698" width="15.125" style="37" customWidth="1"/>
    <col min="7699" max="7699" width="20.5" style="37" bestFit="1" customWidth="1"/>
    <col min="7700" max="7700" width="27.875" style="37" bestFit="1" customWidth="1"/>
    <col min="7701" max="7701" width="6.875" style="37" bestFit="1" customWidth="1"/>
    <col min="7702" max="7702" width="5" style="37" bestFit="1" customWidth="1"/>
    <col min="7703" max="7703" width="8" style="37" bestFit="1" customWidth="1"/>
    <col min="7704" max="7704" width="11.875" style="37" bestFit="1" customWidth="1"/>
    <col min="7705" max="7933" width="9" style="37"/>
    <col min="7934" max="7934" width="3.875" style="37" bestFit="1" customWidth="1"/>
    <col min="7935" max="7935" width="16" style="37" bestFit="1" customWidth="1"/>
    <col min="7936" max="7936" width="16.625" style="37" bestFit="1" customWidth="1"/>
    <col min="7937" max="7937" width="13.5" style="37" bestFit="1" customWidth="1"/>
    <col min="7938" max="7939" width="10.875" style="37" bestFit="1" customWidth="1"/>
    <col min="7940" max="7940" width="6.25" style="37" bestFit="1" customWidth="1"/>
    <col min="7941" max="7941" width="8.875" style="37" bestFit="1" customWidth="1"/>
    <col min="7942" max="7942" width="13.875" style="37" bestFit="1" customWidth="1"/>
    <col min="7943" max="7943" width="13.25" style="37" bestFit="1" customWidth="1"/>
    <col min="7944" max="7944" width="16" style="37" bestFit="1" customWidth="1"/>
    <col min="7945" max="7945" width="11.625" style="37" bestFit="1" customWidth="1"/>
    <col min="7946" max="7946" width="16.875" style="37" customWidth="1"/>
    <col min="7947" max="7947" width="13.25" style="37" customWidth="1"/>
    <col min="7948" max="7948" width="18.375" style="37" bestFit="1" customWidth="1"/>
    <col min="7949" max="7949" width="15" style="37" bestFit="1" customWidth="1"/>
    <col min="7950" max="7950" width="14.75" style="37" bestFit="1" customWidth="1"/>
    <col min="7951" max="7951" width="14.625" style="37" bestFit="1" customWidth="1"/>
    <col min="7952" max="7952" width="13.75" style="37" bestFit="1" customWidth="1"/>
    <col min="7953" max="7953" width="14.25" style="37" bestFit="1" customWidth="1"/>
    <col min="7954" max="7954" width="15.125" style="37" customWidth="1"/>
    <col min="7955" max="7955" width="20.5" style="37" bestFit="1" customWidth="1"/>
    <col min="7956" max="7956" width="27.875" style="37" bestFit="1" customWidth="1"/>
    <col min="7957" max="7957" width="6.875" style="37" bestFit="1" customWidth="1"/>
    <col min="7958" max="7958" width="5" style="37" bestFit="1" customWidth="1"/>
    <col min="7959" max="7959" width="8" style="37" bestFit="1" customWidth="1"/>
    <col min="7960" max="7960" width="11.875" style="37" bestFit="1" customWidth="1"/>
    <col min="7961" max="8189" width="9" style="37"/>
    <col min="8190" max="8190" width="3.875" style="37" bestFit="1" customWidth="1"/>
    <col min="8191" max="8191" width="16" style="37" bestFit="1" customWidth="1"/>
    <col min="8192" max="8192" width="16.625" style="37" bestFit="1" customWidth="1"/>
    <col min="8193" max="8193" width="13.5" style="37" bestFit="1" customWidth="1"/>
    <col min="8194" max="8195" width="10.875" style="37" bestFit="1" customWidth="1"/>
    <col min="8196" max="8196" width="6.25" style="37" bestFit="1" customWidth="1"/>
    <col min="8197" max="8197" width="8.875" style="37" bestFit="1" customWidth="1"/>
    <col min="8198" max="8198" width="13.875" style="37" bestFit="1" customWidth="1"/>
    <col min="8199" max="8199" width="13.25" style="37" bestFit="1" customWidth="1"/>
    <col min="8200" max="8200" width="16" style="37" bestFit="1" customWidth="1"/>
    <col min="8201" max="8201" width="11.625" style="37" bestFit="1" customWidth="1"/>
    <col min="8202" max="8202" width="16.875" style="37" customWidth="1"/>
    <col min="8203" max="8203" width="13.25" style="37" customWidth="1"/>
    <col min="8204" max="8204" width="18.375" style="37" bestFit="1" customWidth="1"/>
    <col min="8205" max="8205" width="15" style="37" bestFit="1" customWidth="1"/>
    <col min="8206" max="8206" width="14.75" style="37" bestFit="1" customWidth="1"/>
    <col min="8207" max="8207" width="14.625" style="37" bestFit="1" customWidth="1"/>
    <col min="8208" max="8208" width="13.75" style="37" bestFit="1" customWidth="1"/>
    <col min="8209" max="8209" width="14.25" style="37" bestFit="1" customWidth="1"/>
    <col min="8210" max="8210" width="15.125" style="37" customWidth="1"/>
    <col min="8211" max="8211" width="20.5" style="37" bestFit="1" customWidth="1"/>
    <col min="8212" max="8212" width="27.875" style="37" bestFit="1" customWidth="1"/>
    <col min="8213" max="8213" width="6.875" style="37" bestFit="1" customWidth="1"/>
    <col min="8214" max="8214" width="5" style="37" bestFit="1" customWidth="1"/>
    <col min="8215" max="8215" width="8" style="37" bestFit="1" customWidth="1"/>
    <col min="8216" max="8216" width="11.875" style="37" bestFit="1" customWidth="1"/>
    <col min="8217" max="8445" width="9" style="37"/>
    <col min="8446" max="8446" width="3.875" style="37" bestFit="1" customWidth="1"/>
    <col min="8447" max="8447" width="16" style="37" bestFit="1" customWidth="1"/>
    <col min="8448" max="8448" width="16.625" style="37" bestFit="1" customWidth="1"/>
    <col min="8449" max="8449" width="13.5" style="37" bestFit="1" customWidth="1"/>
    <col min="8450" max="8451" width="10.875" style="37" bestFit="1" customWidth="1"/>
    <col min="8452" max="8452" width="6.25" style="37" bestFit="1" customWidth="1"/>
    <col min="8453" max="8453" width="8.875" style="37" bestFit="1" customWidth="1"/>
    <col min="8454" max="8454" width="13.875" style="37" bestFit="1" customWidth="1"/>
    <col min="8455" max="8455" width="13.25" style="37" bestFit="1" customWidth="1"/>
    <col min="8456" max="8456" width="16" style="37" bestFit="1" customWidth="1"/>
    <col min="8457" max="8457" width="11.625" style="37" bestFit="1" customWidth="1"/>
    <col min="8458" max="8458" width="16.875" style="37" customWidth="1"/>
    <col min="8459" max="8459" width="13.25" style="37" customWidth="1"/>
    <col min="8460" max="8460" width="18.375" style="37" bestFit="1" customWidth="1"/>
    <col min="8461" max="8461" width="15" style="37" bestFit="1" customWidth="1"/>
    <col min="8462" max="8462" width="14.75" style="37" bestFit="1" customWidth="1"/>
    <col min="8463" max="8463" width="14.625" style="37" bestFit="1" customWidth="1"/>
    <col min="8464" max="8464" width="13.75" style="37" bestFit="1" customWidth="1"/>
    <col min="8465" max="8465" width="14.25" style="37" bestFit="1" customWidth="1"/>
    <col min="8466" max="8466" width="15.125" style="37" customWidth="1"/>
    <col min="8467" max="8467" width="20.5" style="37" bestFit="1" customWidth="1"/>
    <col min="8468" max="8468" width="27.875" style="37" bestFit="1" customWidth="1"/>
    <col min="8469" max="8469" width="6.875" style="37" bestFit="1" customWidth="1"/>
    <col min="8470" max="8470" width="5" style="37" bestFit="1" customWidth="1"/>
    <col min="8471" max="8471" width="8" style="37" bestFit="1" customWidth="1"/>
    <col min="8472" max="8472" width="11.875" style="37" bestFit="1" customWidth="1"/>
    <col min="8473" max="8701" width="9" style="37"/>
    <col min="8702" max="8702" width="3.875" style="37" bestFit="1" customWidth="1"/>
    <col min="8703" max="8703" width="16" style="37" bestFit="1" customWidth="1"/>
    <col min="8704" max="8704" width="16.625" style="37" bestFit="1" customWidth="1"/>
    <col min="8705" max="8705" width="13.5" style="37" bestFit="1" customWidth="1"/>
    <col min="8706" max="8707" width="10.875" style="37" bestFit="1" customWidth="1"/>
    <col min="8708" max="8708" width="6.25" style="37" bestFit="1" customWidth="1"/>
    <col min="8709" max="8709" width="8.875" style="37" bestFit="1" customWidth="1"/>
    <col min="8710" max="8710" width="13.875" style="37" bestFit="1" customWidth="1"/>
    <col min="8711" max="8711" width="13.25" style="37" bestFit="1" customWidth="1"/>
    <col min="8712" max="8712" width="16" style="37" bestFit="1" customWidth="1"/>
    <col min="8713" max="8713" width="11.625" style="37" bestFit="1" customWidth="1"/>
    <col min="8714" max="8714" width="16.875" style="37" customWidth="1"/>
    <col min="8715" max="8715" width="13.25" style="37" customWidth="1"/>
    <col min="8716" max="8716" width="18.375" style="37" bestFit="1" customWidth="1"/>
    <col min="8717" max="8717" width="15" style="37" bestFit="1" customWidth="1"/>
    <col min="8718" max="8718" width="14.75" style="37" bestFit="1" customWidth="1"/>
    <col min="8719" max="8719" width="14.625" style="37" bestFit="1" customWidth="1"/>
    <col min="8720" max="8720" width="13.75" style="37" bestFit="1" customWidth="1"/>
    <col min="8721" max="8721" width="14.25" style="37" bestFit="1" customWidth="1"/>
    <col min="8722" max="8722" width="15.125" style="37" customWidth="1"/>
    <col min="8723" max="8723" width="20.5" style="37" bestFit="1" customWidth="1"/>
    <col min="8724" max="8724" width="27.875" style="37" bestFit="1" customWidth="1"/>
    <col min="8725" max="8725" width="6.875" style="37" bestFit="1" customWidth="1"/>
    <col min="8726" max="8726" width="5" style="37" bestFit="1" customWidth="1"/>
    <col min="8727" max="8727" width="8" style="37" bestFit="1" customWidth="1"/>
    <col min="8728" max="8728" width="11.875" style="37" bestFit="1" customWidth="1"/>
    <col min="8729" max="8957" width="9" style="37"/>
    <col min="8958" max="8958" width="3.875" style="37" bestFit="1" customWidth="1"/>
    <col min="8959" max="8959" width="16" style="37" bestFit="1" customWidth="1"/>
    <col min="8960" max="8960" width="16.625" style="37" bestFit="1" customWidth="1"/>
    <col min="8961" max="8961" width="13.5" style="37" bestFit="1" customWidth="1"/>
    <col min="8962" max="8963" width="10.875" style="37" bestFit="1" customWidth="1"/>
    <col min="8964" max="8964" width="6.25" style="37" bestFit="1" customWidth="1"/>
    <col min="8965" max="8965" width="8.875" style="37" bestFit="1" customWidth="1"/>
    <col min="8966" max="8966" width="13.875" style="37" bestFit="1" customWidth="1"/>
    <col min="8967" max="8967" width="13.25" style="37" bestFit="1" customWidth="1"/>
    <col min="8968" max="8968" width="16" style="37" bestFit="1" customWidth="1"/>
    <col min="8969" max="8969" width="11.625" style="37" bestFit="1" customWidth="1"/>
    <col min="8970" max="8970" width="16.875" style="37" customWidth="1"/>
    <col min="8971" max="8971" width="13.25" style="37" customWidth="1"/>
    <col min="8972" max="8972" width="18.375" style="37" bestFit="1" customWidth="1"/>
    <col min="8973" max="8973" width="15" style="37" bestFit="1" customWidth="1"/>
    <col min="8974" max="8974" width="14.75" style="37" bestFit="1" customWidth="1"/>
    <col min="8975" max="8975" width="14.625" style="37" bestFit="1" customWidth="1"/>
    <col min="8976" max="8976" width="13.75" style="37" bestFit="1" customWidth="1"/>
    <col min="8977" max="8977" width="14.25" style="37" bestFit="1" customWidth="1"/>
    <col min="8978" max="8978" width="15.125" style="37" customWidth="1"/>
    <col min="8979" max="8979" width="20.5" style="37" bestFit="1" customWidth="1"/>
    <col min="8980" max="8980" width="27.875" style="37" bestFit="1" customWidth="1"/>
    <col min="8981" max="8981" width="6.875" style="37" bestFit="1" customWidth="1"/>
    <col min="8982" max="8982" width="5" style="37" bestFit="1" customWidth="1"/>
    <col min="8983" max="8983" width="8" style="37" bestFit="1" customWidth="1"/>
    <col min="8984" max="8984" width="11.875" style="37" bestFit="1" customWidth="1"/>
    <col min="8985" max="9213" width="9" style="37"/>
    <col min="9214" max="9214" width="3.875" style="37" bestFit="1" customWidth="1"/>
    <col min="9215" max="9215" width="16" style="37" bestFit="1" customWidth="1"/>
    <col min="9216" max="9216" width="16.625" style="37" bestFit="1" customWidth="1"/>
    <col min="9217" max="9217" width="13.5" style="37" bestFit="1" customWidth="1"/>
    <col min="9218" max="9219" width="10.875" style="37" bestFit="1" customWidth="1"/>
    <col min="9220" max="9220" width="6.25" style="37" bestFit="1" customWidth="1"/>
    <col min="9221" max="9221" width="8.875" style="37" bestFit="1" customWidth="1"/>
    <col min="9222" max="9222" width="13.875" style="37" bestFit="1" customWidth="1"/>
    <col min="9223" max="9223" width="13.25" style="37" bestFit="1" customWidth="1"/>
    <col min="9224" max="9224" width="16" style="37" bestFit="1" customWidth="1"/>
    <col min="9225" max="9225" width="11.625" style="37" bestFit="1" customWidth="1"/>
    <col min="9226" max="9226" width="16.875" style="37" customWidth="1"/>
    <col min="9227" max="9227" width="13.25" style="37" customWidth="1"/>
    <col min="9228" max="9228" width="18.375" style="37" bestFit="1" customWidth="1"/>
    <col min="9229" max="9229" width="15" style="37" bestFit="1" customWidth="1"/>
    <col min="9230" max="9230" width="14.75" style="37" bestFit="1" customWidth="1"/>
    <col min="9231" max="9231" width="14.625" style="37" bestFit="1" customWidth="1"/>
    <col min="9232" max="9232" width="13.75" style="37" bestFit="1" customWidth="1"/>
    <col min="9233" max="9233" width="14.25" style="37" bestFit="1" customWidth="1"/>
    <col min="9234" max="9234" width="15.125" style="37" customWidth="1"/>
    <col min="9235" max="9235" width="20.5" style="37" bestFit="1" customWidth="1"/>
    <col min="9236" max="9236" width="27.875" style="37" bestFit="1" customWidth="1"/>
    <col min="9237" max="9237" width="6.875" style="37" bestFit="1" customWidth="1"/>
    <col min="9238" max="9238" width="5" style="37" bestFit="1" customWidth="1"/>
    <col min="9239" max="9239" width="8" style="37" bestFit="1" customWidth="1"/>
    <col min="9240" max="9240" width="11.875" style="37" bestFit="1" customWidth="1"/>
    <col min="9241" max="9469" width="9" style="37"/>
    <col min="9470" max="9470" width="3.875" style="37" bestFit="1" customWidth="1"/>
    <col min="9471" max="9471" width="16" style="37" bestFit="1" customWidth="1"/>
    <col min="9472" max="9472" width="16.625" style="37" bestFit="1" customWidth="1"/>
    <col min="9473" max="9473" width="13.5" style="37" bestFit="1" customWidth="1"/>
    <col min="9474" max="9475" width="10.875" style="37" bestFit="1" customWidth="1"/>
    <col min="9476" max="9476" width="6.25" style="37" bestFit="1" customWidth="1"/>
    <col min="9477" max="9477" width="8.875" style="37" bestFit="1" customWidth="1"/>
    <col min="9478" max="9478" width="13.875" style="37" bestFit="1" customWidth="1"/>
    <col min="9479" max="9479" width="13.25" style="37" bestFit="1" customWidth="1"/>
    <col min="9480" max="9480" width="16" style="37" bestFit="1" customWidth="1"/>
    <col min="9481" max="9481" width="11.625" style="37" bestFit="1" customWidth="1"/>
    <col min="9482" max="9482" width="16.875" style="37" customWidth="1"/>
    <col min="9483" max="9483" width="13.25" style="37" customWidth="1"/>
    <col min="9484" max="9484" width="18.375" style="37" bestFit="1" customWidth="1"/>
    <col min="9485" max="9485" width="15" style="37" bestFit="1" customWidth="1"/>
    <col min="9486" max="9486" width="14.75" style="37" bestFit="1" customWidth="1"/>
    <col min="9487" max="9487" width="14.625" style="37" bestFit="1" customWidth="1"/>
    <col min="9488" max="9488" width="13.75" style="37" bestFit="1" customWidth="1"/>
    <col min="9489" max="9489" width="14.25" style="37" bestFit="1" customWidth="1"/>
    <col min="9490" max="9490" width="15.125" style="37" customWidth="1"/>
    <col min="9491" max="9491" width="20.5" style="37" bestFit="1" customWidth="1"/>
    <col min="9492" max="9492" width="27.875" style="37" bestFit="1" customWidth="1"/>
    <col min="9493" max="9493" width="6.875" style="37" bestFit="1" customWidth="1"/>
    <col min="9494" max="9494" width="5" style="37" bestFit="1" customWidth="1"/>
    <col min="9495" max="9495" width="8" style="37" bestFit="1" customWidth="1"/>
    <col min="9496" max="9496" width="11.875" style="37" bestFit="1" customWidth="1"/>
    <col min="9497" max="9725" width="9" style="37"/>
    <col min="9726" max="9726" width="3.875" style="37" bestFit="1" customWidth="1"/>
    <col min="9727" max="9727" width="16" style="37" bestFit="1" customWidth="1"/>
    <col min="9728" max="9728" width="16.625" style="37" bestFit="1" customWidth="1"/>
    <col min="9729" max="9729" width="13.5" style="37" bestFit="1" customWidth="1"/>
    <col min="9730" max="9731" width="10.875" style="37" bestFit="1" customWidth="1"/>
    <col min="9732" max="9732" width="6.25" style="37" bestFit="1" customWidth="1"/>
    <col min="9733" max="9733" width="8.875" style="37" bestFit="1" customWidth="1"/>
    <col min="9734" max="9734" width="13.875" style="37" bestFit="1" customWidth="1"/>
    <col min="9735" max="9735" width="13.25" style="37" bestFit="1" customWidth="1"/>
    <col min="9736" max="9736" width="16" style="37" bestFit="1" customWidth="1"/>
    <col min="9737" max="9737" width="11.625" style="37" bestFit="1" customWidth="1"/>
    <col min="9738" max="9738" width="16.875" style="37" customWidth="1"/>
    <col min="9739" max="9739" width="13.25" style="37" customWidth="1"/>
    <col min="9740" max="9740" width="18.375" style="37" bestFit="1" customWidth="1"/>
    <col min="9741" max="9741" width="15" style="37" bestFit="1" customWidth="1"/>
    <col min="9742" max="9742" width="14.75" style="37" bestFit="1" customWidth="1"/>
    <col min="9743" max="9743" width="14.625" style="37" bestFit="1" customWidth="1"/>
    <col min="9744" max="9744" width="13.75" style="37" bestFit="1" customWidth="1"/>
    <col min="9745" max="9745" width="14.25" style="37" bestFit="1" customWidth="1"/>
    <col min="9746" max="9746" width="15.125" style="37" customWidth="1"/>
    <col min="9747" max="9747" width="20.5" style="37" bestFit="1" customWidth="1"/>
    <col min="9748" max="9748" width="27.875" style="37" bestFit="1" customWidth="1"/>
    <col min="9749" max="9749" width="6.875" style="37" bestFit="1" customWidth="1"/>
    <col min="9750" max="9750" width="5" style="37" bestFit="1" customWidth="1"/>
    <col min="9751" max="9751" width="8" style="37" bestFit="1" customWidth="1"/>
    <col min="9752" max="9752" width="11.875" style="37" bestFit="1" customWidth="1"/>
    <col min="9753" max="9981" width="9" style="37"/>
    <col min="9982" max="9982" width="3.875" style="37" bestFit="1" customWidth="1"/>
    <col min="9983" max="9983" width="16" style="37" bestFit="1" customWidth="1"/>
    <col min="9984" max="9984" width="16.625" style="37" bestFit="1" customWidth="1"/>
    <col min="9985" max="9985" width="13.5" style="37" bestFit="1" customWidth="1"/>
    <col min="9986" max="9987" width="10.875" style="37" bestFit="1" customWidth="1"/>
    <col min="9988" max="9988" width="6.25" style="37" bestFit="1" customWidth="1"/>
    <col min="9989" max="9989" width="8.875" style="37" bestFit="1" customWidth="1"/>
    <col min="9990" max="9990" width="13.875" style="37" bestFit="1" customWidth="1"/>
    <col min="9991" max="9991" width="13.25" style="37" bestFit="1" customWidth="1"/>
    <col min="9992" max="9992" width="16" style="37" bestFit="1" customWidth="1"/>
    <col min="9993" max="9993" width="11.625" style="37" bestFit="1" customWidth="1"/>
    <col min="9994" max="9994" width="16.875" style="37" customWidth="1"/>
    <col min="9995" max="9995" width="13.25" style="37" customWidth="1"/>
    <col min="9996" max="9996" width="18.375" style="37" bestFit="1" customWidth="1"/>
    <col min="9997" max="9997" width="15" style="37" bestFit="1" customWidth="1"/>
    <col min="9998" max="9998" width="14.75" style="37" bestFit="1" customWidth="1"/>
    <col min="9999" max="9999" width="14.625" style="37" bestFit="1" customWidth="1"/>
    <col min="10000" max="10000" width="13.75" style="37" bestFit="1" customWidth="1"/>
    <col min="10001" max="10001" width="14.25" style="37" bestFit="1" customWidth="1"/>
    <col min="10002" max="10002" width="15.125" style="37" customWidth="1"/>
    <col min="10003" max="10003" width="20.5" style="37" bestFit="1" customWidth="1"/>
    <col min="10004" max="10004" width="27.875" style="37" bestFit="1" customWidth="1"/>
    <col min="10005" max="10005" width="6.875" style="37" bestFit="1" customWidth="1"/>
    <col min="10006" max="10006" width="5" style="37" bestFit="1" customWidth="1"/>
    <col min="10007" max="10007" width="8" style="37" bestFit="1" customWidth="1"/>
    <col min="10008" max="10008" width="11.875" style="37" bestFit="1" customWidth="1"/>
    <col min="10009" max="10237" width="9" style="37"/>
    <col min="10238" max="10238" width="3.875" style="37" bestFit="1" customWidth="1"/>
    <col min="10239" max="10239" width="16" style="37" bestFit="1" customWidth="1"/>
    <col min="10240" max="10240" width="16.625" style="37" bestFit="1" customWidth="1"/>
    <col min="10241" max="10241" width="13.5" style="37" bestFit="1" customWidth="1"/>
    <col min="10242" max="10243" width="10.875" style="37" bestFit="1" customWidth="1"/>
    <col min="10244" max="10244" width="6.25" style="37" bestFit="1" customWidth="1"/>
    <col min="10245" max="10245" width="8.875" style="37" bestFit="1" customWidth="1"/>
    <col min="10246" max="10246" width="13.875" style="37" bestFit="1" customWidth="1"/>
    <col min="10247" max="10247" width="13.25" style="37" bestFit="1" customWidth="1"/>
    <col min="10248" max="10248" width="16" style="37" bestFit="1" customWidth="1"/>
    <col min="10249" max="10249" width="11.625" style="37" bestFit="1" customWidth="1"/>
    <col min="10250" max="10250" width="16.875" style="37" customWidth="1"/>
    <col min="10251" max="10251" width="13.25" style="37" customWidth="1"/>
    <col min="10252" max="10252" width="18.375" style="37" bestFit="1" customWidth="1"/>
    <col min="10253" max="10253" width="15" style="37" bestFit="1" customWidth="1"/>
    <col min="10254" max="10254" width="14.75" style="37" bestFit="1" customWidth="1"/>
    <col min="10255" max="10255" width="14.625" style="37" bestFit="1" customWidth="1"/>
    <col min="10256" max="10256" width="13.75" style="37" bestFit="1" customWidth="1"/>
    <col min="10257" max="10257" width="14.25" style="37" bestFit="1" customWidth="1"/>
    <col min="10258" max="10258" width="15.125" style="37" customWidth="1"/>
    <col min="10259" max="10259" width="20.5" style="37" bestFit="1" customWidth="1"/>
    <col min="10260" max="10260" width="27.875" style="37" bestFit="1" customWidth="1"/>
    <col min="10261" max="10261" width="6.875" style="37" bestFit="1" customWidth="1"/>
    <col min="10262" max="10262" width="5" style="37" bestFit="1" customWidth="1"/>
    <col min="10263" max="10263" width="8" style="37" bestFit="1" customWidth="1"/>
    <col min="10264" max="10264" width="11.875" style="37" bestFit="1" customWidth="1"/>
    <col min="10265" max="10493" width="9" style="37"/>
    <col min="10494" max="10494" width="3.875" style="37" bestFit="1" customWidth="1"/>
    <col min="10495" max="10495" width="16" style="37" bestFit="1" customWidth="1"/>
    <col min="10496" max="10496" width="16.625" style="37" bestFit="1" customWidth="1"/>
    <col min="10497" max="10497" width="13.5" style="37" bestFit="1" customWidth="1"/>
    <col min="10498" max="10499" width="10.875" style="37" bestFit="1" customWidth="1"/>
    <col min="10500" max="10500" width="6.25" style="37" bestFit="1" customWidth="1"/>
    <col min="10501" max="10501" width="8.875" style="37" bestFit="1" customWidth="1"/>
    <col min="10502" max="10502" width="13.875" style="37" bestFit="1" customWidth="1"/>
    <col min="10503" max="10503" width="13.25" style="37" bestFit="1" customWidth="1"/>
    <col min="10504" max="10504" width="16" style="37" bestFit="1" customWidth="1"/>
    <col min="10505" max="10505" width="11.625" style="37" bestFit="1" customWidth="1"/>
    <col min="10506" max="10506" width="16.875" style="37" customWidth="1"/>
    <col min="10507" max="10507" width="13.25" style="37" customWidth="1"/>
    <col min="10508" max="10508" width="18.375" style="37" bestFit="1" customWidth="1"/>
    <col min="10509" max="10509" width="15" style="37" bestFit="1" customWidth="1"/>
    <col min="10510" max="10510" width="14.75" style="37" bestFit="1" customWidth="1"/>
    <col min="10511" max="10511" width="14.625" style="37" bestFit="1" customWidth="1"/>
    <col min="10512" max="10512" width="13.75" style="37" bestFit="1" customWidth="1"/>
    <col min="10513" max="10513" width="14.25" style="37" bestFit="1" customWidth="1"/>
    <col min="10514" max="10514" width="15.125" style="37" customWidth="1"/>
    <col min="10515" max="10515" width="20.5" style="37" bestFit="1" customWidth="1"/>
    <col min="10516" max="10516" width="27.875" style="37" bestFit="1" customWidth="1"/>
    <col min="10517" max="10517" width="6.875" style="37" bestFit="1" customWidth="1"/>
    <col min="10518" max="10518" width="5" style="37" bestFit="1" customWidth="1"/>
    <col min="10519" max="10519" width="8" style="37" bestFit="1" customWidth="1"/>
    <col min="10520" max="10520" width="11.875" style="37" bestFit="1" customWidth="1"/>
    <col min="10521" max="10749" width="9" style="37"/>
    <col min="10750" max="10750" width="3.875" style="37" bestFit="1" customWidth="1"/>
    <col min="10751" max="10751" width="16" style="37" bestFit="1" customWidth="1"/>
    <col min="10752" max="10752" width="16.625" style="37" bestFit="1" customWidth="1"/>
    <col min="10753" max="10753" width="13.5" style="37" bestFit="1" customWidth="1"/>
    <col min="10754" max="10755" width="10.875" style="37" bestFit="1" customWidth="1"/>
    <col min="10756" max="10756" width="6.25" style="37" bestFit="1" customWidth="1"/>
    <col min="10757" max="10757" width="8.875" style="37" bestFit="1" customWidth="1"/>
    <col min="10758" max="10758" width="13.875" style="37" bestFit="1" customWidth="1"/>
    <col min="10759" max="10759" width="13.25" style="37" bestFit="1" customWidth="1"/>
    <col min="10760" max="10760" width="16" style="37" bestFit="1" customWidth="1"/>
    <col min="10761" max="10761" width="11.625" style="37" bestFit="1" customWidth="1"/>
    <col min="10762" max="10762" width="16.875" style="37" customWidth="1"/>
    <col min="10763" max="10763" width="13.25" style="37" customWidth="1"/>
    <col min="10764" max="10764" width="18.375" style="37" bestFit="1" customWidth="1"/>
    <col min="10765" max="10765" width="15" style="37" bestFit="1" customWidth="1"/>
    <col min="10766" max="10766" width="14.75" style="37" bestFit="1" customWidth="1"/>
    <col min="10767" max="10767" width="14.625" style="37" bestFit="1" customWidth="1"/>
    <col min="10768" max="10768" width="13.75" style="37" bestFit="1" customWidth="1"/>
    <col min="10769" max="10769" width="14.25" style="37" bestFit="1" customWidth="1"/>
    <col min="10770" max="10770" width="15.125" style="37" customWidth="1"/>
    <col min="10771" max="10771" width="20.5" style="37" bestFit="1" customWidth="1"/>
    <col min="10772" max="10772" width="27.875" style="37" bestFit="1" customWidth="1"/>
    <col min="10773" max="10773" width="6.875" style="37" bestFit="1" customWidth="1"/>
    <col min="10774" max="10774" width="5" style="37" bestFit="1" customWidth="1"/>
    <col min="10775" max="10775" width="8" style="37" bestFit="1" customWidth="1"/>
    <col min="10776" max="10776" width="11.875" style="37" bestFit="1" customWidth="1"/>
    <col min="10777" max="11005" width="9" style="37"/>
    <col min="11006" max="11006" width="3.875" style="37" bestFit="1" customWidth="1"/>
    <col min="11007" max="11007" width="16" style="37" bestFit="1" customWidth="1"/>
    <col min="11008" max="11008" width="16.625" style="37" bestFit="1" customWidth="1"/>
    <col min="11009" max="11009" width="13.5" style="37" bestFit="1" customWidth="1"/>
    <col min="11010" max="11011" width="10.875" style="37" bestFit="1" customWidth="1"/>
    <col min="11012" max="11012" width="6.25" style="37" bestFit="1" customWidth="1"/>
    <col min="11013" max="11013" width="8.875" style="37" bestFit="1" customWidth="1"/>
    <col min="11014" max="11014" width="13.875" style="37" bestFit="1" customWidth="1"/>
    <col min="11015" max="11015" width="13.25" style="37" bestFit="1" customWidth="1"/>
    <col min="11016" max="11016" width="16" style="37" bestFit="1" customWidth="1"/>
    <col min="11017" max="11017" width="11.625" style="37" bestFit="1" customWidth="1"/>
    <col min="11018" max="11018" width="16.875" style="37" customWidth="1"/>
    <col min="11019" max="11019" width="13.25" style="37" customWidth="1"/>
    <col min="11020" max="11020" width="18.375" style="37" bestFit="1" customWidth="1"/>
    <col min="11021" max="11021" width="15" style="37" bestFit="1" customWidth="1"/>
    <col min="11022" max="11022" width="14.75" style="37" bestFit="1" customWidth="1"/>
    <col min="11023" max="11023" width="14.625" style="37" bestFit="1" customWidth="1"/>
    <col min="11024" max="11024" width="13.75" style="37" bestFit="1" customWidth="1"/>
    <col min="11025" max="11025" width="14.25" style="37" bestFit="1" customWidth="1"/>
    <col min="11026" max="11026" width="15.125" style="37" customWidth="1"/>
    <col min="11027" max="11027" width="20.5" style="37" bestFit="1" customWidth="1"/>
    <col min="11028" max="11028" width="27.875" style="37" bestFit="1" customWidth="1"/>
    <col min="11029" max="11029" width="6.875" style="37" bestFit="1" customWidth="1"/>
    <col min="11030" max="11030" width="5" style="37" bestFit="1" customWidth="1"/>
    <col min="11031" max="11031" width="8" style="37" bestFit="1" customWidth="1"/>
    <col min="11032" max="11032" width="11.875" style="37" bestFit="1" customWidth="1"/>
    <col min="11033" max="11261" width="9" style="37"/>
    <col min="11262" max="11262" width="3.875" style="37" bestFit="1" customWidth="1"/>
    <col min="11263" max="11263" width="16" style="37" bestFit="1" customWidth="1"/>
    <col min="11264" max="11264" width="16.625" style="37" bestFit="1" customWidth="1"/>
    <col min="11265" max="11265" width="13.5" style="37" bestFit="1" customWidth="1"/>
    <col min="11266" max="11267" width="10.875" style="37" bestFit="1" customWidth="1"/>
    <col min="11268" max="11268" width="6.25" style="37" bestFit="1" customWidth="1"/>
    <col min="11269" max="11269" width="8.875" style="37" bestFit="1" customWidth="1"/>
    <col min="11270" max="11270" width="13.875" style="37" bestFit="1" customWidth="1"/>
    <col min="11271" max="11271" width="13.25" style="37" bestFit="1" customWidth="1"/>
    <col min="11272" max="11272" width="16" style="37" bestFit="1" customWidth="1"/>
    <col min="11273" max="11273" width="11.625" style="37" bestFit="1" customWidth="1"/>
    <col min="11274" max="11274" width="16.875" style="37" customWidth="1"/>
    <col min="11275" max="11275" width="13.25" style="37" customWidth="1"/>
    <col min="11276" max="11276" width="18.375" style="37" bestFit="1" customWidth="1"/>
    <col min="11277" max="11277" width="15" style="37" bestFit="1" customWidth="1"/>
    <col min="11278" max="11278" width="14.75" style="37" bestFit="1" customWidth="1"/>
    <col min="11279" max="11279" width="14.625" style="37" bestFit="1" customWidth="1"/>
    <col min="11280" max="11280" width="13.75" style="37" bestFit="1" customWidth="1"/>
    <col min="11281" max="11281" width="14.25" style="37" bestFit="1" customWidth="1"/>
    <col min="11282" max="11282" width="15.125" style="37" customWidth="1"/>
    <col min="11283" max="11283" width="20.5" style="37" bestFit="1" customWidth="1"/>
    <col min="11284" max="11284" width="27.875" style="37" bestFit="1" customWidth="1"/>
    <col min="11285" max="11285" width="6.875" style="37" bestFit="1" customWidth="1"/>
    <col min="11286" max="11286" width="5" style="37" bestFit="1" customWidth="1"/>
    <col min="11287" max="11287" width="8" style="37" bestFit="1" customWidth="1"/>
    <col min="11288" max="11288" width="11.875" style="37" bestFit="1" customWidth="1"/>
    <col min="11289" max="11517" width="9" style="37"/>
    <col min="11518" max="11518" width="3.875" style="37" bestFit="1" customWidth="1"/>
    <col min="11519" max="11519" width="16" style="37" bestFit="1" customWidth="1"/>
    <col min="11520" max="11520" width="16.625" style="37" bestFit="1" customWidth="1"/>
    <col min="11521" max="11521" width="13.5" style="37" bestFit="1" customWidth="1"/>
    <col min="11522" max="11523" width="10.875" style="37" bestFit="1" customWidth="1"/>
    <col min="11524" max="11524" width="6.25" style="37" bestFit="1" customWidth="1"/>
    <col min="11525" max="11525" width="8.875" style="37" bestFit="1" customWidth="1"/>
    <col min="11526" max="11526" width="13.875" style="37" bestFit="1" customWidth="1"/>
    <col min="11527" max="11527" width="13.25" style="37" bestFit="1" customWidth="1"/>
    <col min="11528" max="11528" width="16" style="37" bestFit="1" customWidth="1"/>
    <col min="11529" max="11529" width="11.625" style="37" bestFit="1" customWidth="1"/>
    <col min="11530" max="11530" width="16.875" style="37" customWidth="1"/>
    <col min="11531" max="11531" width="13.25" style="37" customWidth="1"/>
    <col min="11532" max="11532" width="18.375" style="37" bestFit="1" customWidth="1"/>
    <col min="11533" max="11533" width="15" style="37" bestFit="1" customWidth="1"/>
    <col min="11534" max="11534" width="14.75" style="37" bestFit="1" customWidth="1"/>
    <col min="11535" max="11535" width="14.625" style="37" bestFit="1" customWidth="1"/>
    <col min="11536" max="11536" width="13.75" style="37" bestFit="1" customWidth="1"/>
    <col min="11537" max="11537" width="14.25" style="37" bestFit="1" customWidth="1"/>
    <col min="11538" max="11538" width="15.125" style="37" customWidth="1"/>
    <col min="11539" max="11539" width="20.5" style="37" bestFit="1" customWidth="1"/>
    <col min="11540" max="11540" width="27.875" style="37" bestFit="1" customWidth="1"/>
    <col min="11541" max="11541" width="6.875" style="37" bestFit="1" customWidth="1"/>
    <col min="11542" max="11542" width="5" style="37" bestFit="1" customWidth="1"/>
    <col min="11543" max="11543" width="8" style="37" bestFit="1" customWidth="1"/>
    <col min="11544" max="11544" width="11.875" style="37" bestFit="1" customWidth="1"/>
    <col min="11545" max="11773" width="9" style="37"/>
    <col min="11774" max="11774" width="3.875" style="37" bestFit="1" customWidth="1"/>
    <col min="11775" max="11775" width="16" style="37" bestFit="1" customWidth="1"/>
    <col min="11776" max="11776" width="16.625" style="37" bestFit="1" customWidth="1"/>
    <col min="11777" max="11777" width="13.5" style="37" bestFit="1" customWidth="1"/>
    <col min="11778" max="11779" width="10.875" style="37" bestFit="1" customWidth="1"/>
    <col min="11780" max="11780" width="6.25" style="37" bestFit="1" customWidth="1"/>
    <col min="11781" max="11781" width="8.875" style="37" bestFit="1" customWidth="1"/>
    <col min="11782" max="11782" width="13.875" style="37" bestFit="1" customWidth="1"/>
    <col min="11783" max="11783" width="13.25" style="37" bestFit="1" customWidth="1"/>
    <col min="11784" max="11784" width="16" style="37" bestFit="1" customWidth="1"/>
    <col min="11785" max="11785" width="11.625" style="37" bestFit="1" customWidth="1"/>
    <col min="11786" max="11786" width="16.875" style="37" customWidth="1"/>
    <col min="11787" max="11787" width="13.25" style="37" customWidth="1"/>
    <col min="11788" max="11788" width="18.375" style="37" bestFit="1" customWidth="1"/>
    <col min="11789" max="11789" width="15" style="37" bestFit="1" customWidth="1"/>
    <col min="11790" max="11790" width="14.75" style="37" bestFit="1" customWidth="1"/>
    <col min="11791" max="11791" width="14.625" style="37" bestFit="1" customWidth="1"/>
    <col min="11792" max="11792" width="13.75" style="37" bestFit="1" customWidth="1"/>
    <col min="11793" max="11793" width="14.25" style="37" bestFit="1" customWidth="1"/>
    <col min="11794" max="11794" width="15.125" style="37" customWidth="1"/>
    <col min="11795" max="11795" width="20.5" style="37" bestFit="1" customWidth="1"/>
    <col min="11796" max="11796" width="27.875" style="37" bestFit="1" customWidth="1"/>
    <col min="11797" max="11797" width="6.875" style="37" bestFit="1" customWidth="1"/>
    <col min="11798" max="11798" width="5" style="37" bestFit="1" customWidth="1"/>
    <col min="11799" max="11799" width="8" style="37" bestFit="1" customWidth="1"/>
    <col min="11800" max="11800" width="11.875" style="37" bestFit="1" customWidth="1"/>
    <col min="11801" max="12029" width="9" style="37"/>
    <col min="12030" max="12030" width="3.875" style="37" bestFit="1" customWidth="1"/>
    <col min="12031" max="12031" width="16" style="37" bestFit="1" customWidth="1"/>
    <col min="12032" max="12032" width="16.625" style="37" bestFit="1" customWidth="1"/>
    <col min="12033" max="12033" width="13.5" style="37" bestFit="1" customWidth="1"/>
    <col min="12034" max="12035" width="10.875" style="37" bestFit="1" customWidth="1"/>
    <col min="12036" max="12036" width="6.25" style="37" bestFit="1" customWidth="1"/>
    <col min="12037" max="12037" width="8.875" style="37" bestFit="1" customWidth="1"/>
    <col min="12038" max="12038" width="13.875" style="37" bestFit="1" customWidth="1"/>
    <col min="12039" max="12039" width="13.25" style="37" bestFit="1" customWidth="1"/>
    <col min="12040" max="12040" width="16" style="37" bestFit="1" customWidth="1"/>
    <col min="12041" max="12041" width="11.625" style="37" bestFit="1" customWidth="1"/>
    <col min="12042" max="12042" width="16.875" style="37" customWidth="1"/>
    <col min="12043" max="12043" width="13.25" style="37" customWidth="1"/>
    <col min="12044" max="12044" width="18.375" style="37" bestFit="1" customWidth="1"/>
    <col min="12045" max="12045" width="15" style="37" bestFit="1" customWidth="1"/>
    <col min="12046" max="12046" width="14.75" style="37" bestFit="1" customWidth="1"/>
    <col min="12047" max="12047" width="14.625" style="37" bestFit="1" customWidth="1"/>
    <col min="12048" max="12048" width="13.75" style="37" bestFit="1" customWidth="1"/>
    <col min="12049" max="12049" width="14.25" style="37" bestFit="1" customWidth="1"/>
    <col min="12050" max="12050" width="15.125" style="37" customWidth="1"/>
    <col min="12051" max="12051" width="20.5" style="37" bestFit="1" customWidth="1"/>
    <col min="12052" max="12052" width="27.875" style="37" bestFit="1" customWidth="1"/>
    <col min="12053" max="12053" width="6.875" style="37" bestFit="1" customWidth="1"/>
    <col min="12054" max="12054" width="5" style="37" bestFit="1" customWidth="1"/>
    <col min="12055" max="12055" width="8" style="37" bestFit="1" customWidth="1"/>
    <col min="12056" max="12056" width="11.875" style="37" bestFit="1" customWidth="1"/>
    <col min="12057" max="12285" width="9" style="37"/>
    <col min="12286" max="12286" width="3.875" style="37" bestFit="1" customWidth="1"/>
    <col min="12287" max="12287" width="16" style="37" bestFit="1" customWidth="1"/>
    <col min="12288" max="12288" width="16.625" style="37" bestFit="1" customWidth="1"/>
    <col min="12289" max="12289" width="13.5" style="37" bestFit="1" customWidth="1"/>
    <col min="12290" max="12291" width="10.875" style="37" bestFit="1" customWidth="1"/>
    <col min="12292" max="12292" width="6.25" style="37" bestFit="1" customWidth="1"/>
    <col min="12293" max="12293" width="8.875" style="37" bestFit="1" customWidth="1"/>
    <col min="12294" max="12294" width="13.875" style="37" bestFit="1" customWidth="1"/>
    <col min="12295" max="12295" width="13.25" style="37" bestFit="1" customWidth="1"/>
    <col min="12296" max="12296" width="16" style="37" bestFit="1" customWidth="1"/>
    <col min="12297" max="12297" width="11.625" style="37" bestFit="1" customWidth="1"/>
    <col min="12298" max="12298" width="16.875" style="37" customWidth="1"/>
    <col min="12299" max="12299" width="13.25" style="37" customWidth="1"/>
    <col min="12300" max="12300" width="18.375" style="37" bestFit="1" customWidth="1"/>
    <col min="12301" max="12301" width="15" style="37" bestFit="1" customWidth="1"/>
    <col min="12302" max="12302" width="14.75" style="37" bestFit="1" customWidth="1"/>
    <col min="12303" max="12303" width="14.625" style="37" bestFit="1" customWidth="1"/>
    <col min="12304" max="12304" width="13.75" style="37" bestFit="1" customWidth="1"/>
    <col min="12305" max="12305" width="14.25" style="37" bestFit="1" customWidth="1"/>
    <col min="12306" max="12306" width="15.125" style="37" customWidth="1"/>
    <col min="12307" max="12307" width="20.5" style="37" bestFit="1" customWidth="1"/>
    <col min="12308" max="12308" width="27.875" style="37" bestFit="1" customWidth="1"/>
    <col min="12309" max="12309" width="6.875" style="37" bestFit="1" customWidth="1"/>
    <col min="12310" max="12310" width="5" style="37" bestFit="1" customWidth="1"/>
    <col min="12311" max="12311" width="8" style="37" bestFit="1" customWidth="1"/>
    <col min="12312" max="12312" width="11.875" style="37" bestFit="1" customWidth="1"/>
    <col min="12313" max="12541" width="9" style="37"/>
    <col min="12542" max="12542" width="3.875" style="37" bestFit="1" customWidth="1"/>
    <col min="12543" max="12543" width="16" style="37" bestFit="1" customWidth="1"/>
    <col min="12544" max="12544" width="16.625" style="37" bestFit="1" customWidth="1"/>
    <col min="12545" max="12545" width="13.5" style="37" bestFit="1" customWidth="1"/>
    <col min="12546" max="12547" width="10.875" style="37" bestFit="1" customWidth="1"/>
    <col min="12548" max="12548" width="6.25" style="37" bestFit="1" customWidth="1"/>
    <col min="12549" max="12549" width="8.875" style="37" bestFit="1" customWidth="1"/>
    <col min="12550" max="12550" width="13.875" style="37" bestFit="1" customWidth="1"/>
    <col min="12551" max="12551" width="13.25" style="37" bestFit="1" customWidth="1"/>
    <col min="12552" max="12552" width="16" style="37" bestFit="1" customWidth="1"/>
    <col min="12553" max="12553" width="11.625" style="37" bestFit="1" customWidth="1"/>
    <col min="12554" max="12554" width="16.875" style="37" customWidth="1"/>
    <col min="12555" max="12555" width="13.25" style="37" customWidth="1"/>
    <col min="12556" max="12556" width="18.375" style="37" bestFit="1" customWidth="1"/>
    <col min="12557" max="12557" width="15" style="37" bestFit="1" customWidth="1"/>
    <col min="12558" max="12558" width="14.75" style="37" bestFit="1" customWidth="1"/>
    <col min="12559" max="12559" width="14.625" style="37" bestFit="1" customWidth="1"/>
    <col min="12560" max="12560" width="13.75" style="37" bestFit="1" customWidth="1"/>
    <col min="12561" max="12561" width="14.25" style="37" bestFit="1" customWidth="1"/>
    <col min="12562" max="12562" width="15.125" style="37" customWidth="1"/>
    <col min="12563" max="12563" width="20.5" style="37" bestFit="1" customWidth="1"/>
    <col min="12564" max="12564" width="27.875" style="37" bestFit="1" customWidth="1"/>
    <col min="12565" max="12565" width="6.875" style="37" bestFit="1" customWidth="1"/>
    <col min="12566" max="12566" width="5" style="37" bestFit="1" customWidth="1"/>
    <col min="12567" max="12567" width="8" style="37" bestFit="1" customWidth="1"/>
    <col min="12568" max="12568" width="11.875" style="37" bestFit="1" customWidth="1"/>
    <col min="12569" max="12797" width="9" style="37"/>
    <col min="12798" max="12798" width="3.875" style="37" bestFit="1" customWidth="1"/>
    <col min="12799" max="12799" width="16" style="37" bestFit="1" customWidth="1"/>
    <col min="12800" max="12800" width="16.625" style="37" bestFit="1" customWidth="1"/>
    <col min="12801" max="12801" width="13.5" style="37" bestFit="1" customWidth="1"/>
    <col min="12802" max="12803" width="10.875" style="37" bestFit="1" customWidth="1"/>
    <col min="12804" max="12804" width="6.25" style="37" bestFit="1" customWidth="1"/>
    <col min="12805" max="12805" width="8.875" style="37" bestFit="1" customWidth="1"/>
    <col min="12806" max="12806" width="13.875" style="37" bestFit="1" customWidth="1"/>
    <col min="12807" max="12807" width="13.25" style="37" bestFit="1" customWidth="1"/>
    <col min="12808" max="12808" width="16" style="37" bestFit="1" customWidth="1"/>
    <col min="12809" max="12809" width="11.625" style="37" bestFit="1" customWidth="1"/>
    <col min="12810" max="12810" width="16.875" style="37" customWidth="1"/>
    <col min="12811" max="12811" width="13.25" style="37" customWidth="1"/>
    <col min="12812" max="12812" width="18.375" style="37" bestFit="1" customWidth="1"/>
    <col min="12813" max="12813" width="15" style="37" bestFit="1" customWidth="1"/>
    <col min="12814" max="12814" width="14.75" style="37" bestFit="1" customWidth="1"/>
    <col min="12815" max="12815" width="14.625" style="37" bestFit="1" customWidth="1"/>
    <col min="12816" max="12816" width="13.75" style="37" bestFit="1" customWidth="1"/>
    <col min="12817" max="12817" width="14.25" style="37" bestFit="1" customWidth="1"/>
    <col min="12818" max="12818" width="15.125" style="37" customWidth="1"/>
    <col min="12819" max="12819" width="20.5" style="37" bestFit="1" customWidth="1"/>
    <col min="12820" max="12820" width="27.875" style="37" bestFit="1" customWidth="1"/>
    <col min="12821" max="12821" width="6.875" style="37" bestFit="1" customWidth="1"/>
    <col min="12822" max="12822" width="5" style="37" bestFit="1" customWidth="1"/>
    <col min="12823" max="12823" width="8" style="37" bestFit="1" customWidth="1"/>
    <col min="12824" max="12824" width="11.875" style="37" bestFit="1" customWidth="1"/>
    <col min="12825" max="13053" width="9" style="37"/>
    <col min="13054" max="13054" width="3.875" style="37" bestFit="1" customWidth="1"/>
    <col min="13055" max="13055" width="16" style="37" bestFit="1" customWidth="1"/>
    <col min="13056" max="13056" width="16.625" style="37" bestFit="1" customWidth="1"/>
    <col min="13057" max="13057" width="13.5" style="37" bestFit="1" customWidth="1"/>
    <col min="13058" max="13059" width="10.875" style="37" bestFit="1" customWidth="1"/>
    <col min="13060" max="13060" width="6.25" style="37" bestFit="1" customWidth="1"/>
    <col min="13061" max="13061" width="8.875" style="37" bestFit="1" customWidth="1"/>
    <col min="13062" max="13062" width="13.875" style="37" bestFit="1" customWidth="1"/>
    <col min="13063" max="13063" width="13.25" style="37" bestFit="1" customWidth="1"/>
    <col min="13064" max="13064" width="16" style="37" bestFit="1" customWidth="1"/>
    <col min="13065" max="13065" width="11.625" style="37" bestFit="1" customWidth="1"/>
    <col min="13066" max="13066" width="16.875" style="37" customWidth="1"/>
    <col min="13067" max="13067" width="13.25" style="37" customWidth="1"/>
    <col min="13068" max="13068" width="18.375" style="37" bestFit="1" customWidth="1"/>
    <col min="13069" max="13069" width="15" style="37" bestFit="1" customWidth="1"/>
    <col min="13070" max="13070" width="14.75" style="37" bestFit="1" customWidth="1"/>
    <col min="13071" max="13071" width="14.625" style="37" bestFit="1" customWidth="1"/>
    <col min="13072" max="13072" width="13.75" style="37" bestFit="1" customWidth="1"/>
    <col min="13073" max="13073" width="14.25" style="37" bestFit="1" customWidth="1"/>
    <col min="13074" max="13074" width="15.125" style="37" customWidth="1"/>
    <col min="13075" max="13075" width="20.5" style="37" bestFit="1" customWidth="1"/>
    <col min="13076" max="13076" width="27.875" style="37" bestFit="1" customWidth="1"/>
    <col min="13077" max="13077" width="6.875" style="37" bestFit="1" customWidth="1"/>
    <col min="13078" max="13078" width="5" style="37" bestFit="1" customWidth="1"/>
    <col min="13079" max="13079" width="8" style="37" bestFit="1" customWidth="1"/>
    <col min="13080" max="13080" width="11.875" style="37" bestFit="1" customWidth="1"/>
    <col min="13081" max="13309" width="9" style="37"/>
    <col min="13310" max="13310" width="3.875" style="37" bestFit="1" customWidth="1"/>
    <col min="13311" max="13311" width="16" style="37" bestFit="1" customWidth="1"/>
    <col min="13312" max="13312" width="16.625" style="37" bestFit="1" customWidth="1"/>
    <col min="13313" max="13313" width="13.5" style="37" bestFit="1" customWidth="1"/>
    <col min="13314" max="13315" width="10.875" style="37" bestFit="1" customWidth="1"/>
    <col min="13316" max="13316" width="6.25" style="37" bestFit="1" customWidth="1"/>
    <col min="13317" max="13317" width="8.875" style="37" bestFit="1" customWidth="1"/>
    <col min="13318" max="13318" width="13.875" style="37" bestFit="1" customWidth="1"/>
    <col min="13319" max="13319" width="13.25" style="37" bestFit="1" customWidth="1"/>
    <col min="13320" max="13320" width="16" style="37" bestFit="1" customWidth="1"/>
    <col min="13321" max="13321" width="11.625" style="37" bestFit="1" customWidth="1"/>
    <col min="13322" max="13322" width="16.875" style="37" customWidth="1"/>
    <col min="13323" max="13323" width="13.25" style="37" customWidth="1"/>
    <col min="13324" max="13324" width="18.375" style="37" bestFit="1" customWidth="1"/>
    <col min="13325" max="13325" width="15" style="37" bestFit="1" customWidth="1"/>
    <col min="13326" max="13326" width="14.75" style="37" bestFit="1" customWidth="1"/>
    <col min="13327" max="13327" width="14.625" style="37" bestFit="1" customWidth="1"/>
    <col min="13328" max="13328" width="13.75" style="37" bestFit="1" customWidth="1"/>
    <col min="13329" max="13329" width="14.25" style="37" bestFit="1" customWidth="1"/>
    <col min="13330" max="13330" width="15.125" style="37" customWidth="1"/>
    <col min="13331" max="13331" width="20.5" style="37" bestFit="1" customWidth="1"/>
    <col min="13332" max="13332" width="27.875" style="37" bestFit="1" customWidth="1"/>
    <col min="13333" max="13333" width="6.875" style="37" bestFit="1" customWidth="1"/>
    <col min="13334" max="13334" width="5" style="37" bestFit="1" customWidth="1"/>
    <col min="13335" max="13335" width="8" style="37" bestFit="1" customWidth="1"/>
    <col min="13336" max="13336" width="11.875" style="37" bestFit="1" customWidth="1"/>
    <col min="13337" max="13565" width="9" style="37"/>
    <col min="13566" max="13566" width="3.875" style="37" bestFit="1" customWidth="1"/>
    <col min="13567" max="13567" width="16" style="37" bestFit="1" customWidth="1"/>
    <col min="13568" max="13568" width="16.625" style="37" bestFit="1" customWidth="1"/>
    <col min="13569" max="13569" width="13.5" style="37" bestFit="1" customWidth="1"/>
    <col min="13570" max="13571" width="10.875" style="37" bestFit="1" customWidth="1"/>
    <col min="13572" max="13572" width="6.25" style="37" bestFit="1" customWidth="1"/>
    <col min="13573" max="13573" width="8.875" style="37" bestFit="1" customWidth="1"/>
    <col min="13574" max="13574" width="13.875" style="37" bestFit="1" customWidth="1"/>
    <col min="13575" max="13575" width="13.25" style="37" bestFit="1" customWidth="1"/>
    <col min="13576" max="13576" width="16" style="37" bestFit="1" customWidth="1"/>
    <col min="13577" max="13577" width="11.625" style="37" bestFit="1" customWidth="1"/>
    <col min="13578" max="13578" width="16.875" style="37" customWidth="1"/>
    <col min="13579" max="13579" width="13.25" style="37" customWidth="1"/>
    <col min="13580" max="13580" width="18.375" style="37" bestFit="1" customWidth="1"/>
    <col min="13581" max="13581" width="15" style="37" bestFit="1" customWidth="1"/>
    <col min="13582" max="13582" width="14.75" style="37" bestFit="1" customWidth="1"/>
    <col min="13583" max="13583" width="14.625" style="37" bestFit="1" customWidth="1"/>
    <col min="13584" max="13584" width="13.75" style="37" bestFit="1" customWidth="1"/>
    <col min="13585" max="13585" width="14.25" style="37" bestFit="1" customWidth="1"/>
    <col min="13586" max="13586" width="15.125" style="37" customWidth="1"/>
    <col min="13587" max="13587" width="20.5" style="37" bestFit="1" customWidth="1"/>
    <col min="13588" max="13588" width="27.875" style="37" bestFit="1" customWidth="1"/>
    <col min="13589" max="13589" width="6.875" style="37" bestFit="1" customWidth="1"/>
    <col min="13590" max="13590" width="5" style="37" bestFit="1" customWidth="1"/>
    <col min="13591" max="13591" width="8" style="37" bestFit="1" customWidth="1"/>
    <col min="13592" max="13592" width="11.875" style="37" bestFit="1" customWidth="1"/>
    <col min="13593" max="13821" width="9" style="37"/>
    <col min="13822" max="13822" width="3.875" style="37" bestFit="1" customWidth="1"/>
    <col min="13823" max="13823" width="16" style="37" bestFit="1" customWidth="1"/>
    <col min="13824" max="13824" width="16.625" style="37" bestFit="1" customWidth="1"/>
    <col min="13825" max="13825" width="13.5" style="37" bestFit="1" customWidth="1"/>
    <col min="13826" max="13827" width="10.875" style="37" bestFit="1" customWidth="1"/>
    <col min="13828" max="13828" width="6.25" style="37" bestFit="1" customWidth="1"/>
    <col min="13829" max="13829" width="8.875" style="37" bestFit="1" customWidth="1"/>
    <col min="13830" max="13830" width="13.875" style="37" bestFit="1" customWidth="1"/>
    <col min="13831" max="13831" width="13.25" style="37" bestFit="1" customWidth="1"/>
    <col min="13832" max="13832" width="16" style="37" bestFit="1" customWidth="1"/>
    <col min="13833" max="13833" width="11.625" style="37" bestFit="1" customWidth="1"/>
    <col min="13834" max="13834" width="16.875" style="37" customWidth="1"/>
    <col min="13835" max="13835" width="13.25" style="37" customWidth="1"/>
    <col min="13836" max="13836" width="18.375" style="37" bestFit="1" customWidth="1"/>
    <col min="13837" max="13837" width="15" style="37" bestFit="1" customWidth="1"/>
    <col min="13838" max="13838" width="14.75" style="37" bestFit="1" customWidth="1"/>
    <col min="13839" max="13839" width="14.625" style="37" bestFit="1" customWidth="1"/>
    <col min="13840" max="13840" width="13.75" style="37" bestFit="1" customWidth="1"/>
    <col min="13841" max="13841" width="14.25" style="37" bestFit="1" customWidth="1"/>
    <col min="13842" max="13842" width="15.125" style="37" customWidth="1"/>
    <col min="13843" max="13843" width="20.5" style="37" bestFit="1" customWidth="1"/>
    <col min="13844" max="13844" width="27.875" style="37" bestFit="1" customWidth="1"/>
    <col min="13845" max="13845" width="6.875" style="37" bestFit="1" customWidth="1"/>
    <col min="13846" max="13846" width="5" style="37" bestFit="1" customWidth="1"/>
    <col min="13847" max="13847" width="8" style="37" bestFit="1" customWidth="1"/>
    <col min="13848" max="13848" width="11.875" style="37" bestFit="1" customWidth="1"/>
    <col min="13849" max="14077" width="9" style="37"/>
    <col min="14078" max="14078" width="3.875" style="37" bestFit="1" customWidth="1"/>
    <col min="14079" max="14079" width="16" style="37" bestFit="1" customWidth="1"/>
    <col min="14080" max="14080" width="16.625" style="37" bestFit="1" customWidth="1"/>
    <col min="14081" max="14081" width="13.5" style="37" bestFit="1" customWidth="1"/>
    <col min="14082" max="14083" width="10.875" style="37" bestFit="1" customWidth="1"/>
    <col min="14084" max="14084" width="6.25" style="37" bestFit="1" customWidth="1"/>
    <col min="14085" max="14085" width="8.875" style="37" bestFit="1" customWidth="1"/>
    <col min="14086" max="14086" width="13.875" style="37" bestFit="1" customWidth="1"/>
    <col min="14087" max="14087" width="13.25" style="37" bestFit="1" customWidth="1"/>
    <col min="14088" max="14088" width="16" style="37" bestFit="1" customWidth="1"/>
    <col min="14089" max="14089" width="11.625" style="37" bestFit="1" customWidth="1"/>
    <col min="14090" max="14090" width="16.875" style="37" customWidth="1"/>
    <col min="14091" max="14091" width="13.25" style="37" customWidth="1"/>
    <col min="14092" max="14092" width="18.375" style="37" bestFit="1" customWidth="1"/>
    <col min="14093" max="14093" width="15" style="37" bestFit="1" customWidth="1"/>
    <col min="14094" max="14094" width="14.75" style="37" bestFit="1" customWidth="1"/>
    <col min="14095" max="14095" width="14.625" style="37" bestFit="1" customWidth="1"/>
    <col min="14096" max="14096" width="13.75" style="37" bestFit="1" customWidth="1"/>
    <col min="14097" max="14097" width="14.25" style="37" bestFit="1" customWidth="1"/>
    <col min="14098" max="14098" width="15.125" style="37" customWidth="1"/>
    <col min="14099" max="14099" width="20.5" style="37" bestFit="1" customWidth="1"/>
    <col min="14100" max="14100" width="27.875" style="37" bestFit="1" customWidth="1"/>
    <col min="14101" max="14101" width="6.875" style="37" bestFit="1" customWidth="1"/>
    <col min="14102" max="14102" width="5" style="37" bestFit="1" customWidth="1"/>
    <col min="14103" max="14103" width="8" style="37" bestFit="1" customWidth="1"/>
    <col min="14104" max="14104" width="11.875" style="37" bestFit="1" customWidth="1"/>
    <col min="14105" max="14333" width="9" style="37"/>
    <col min="14334" max="14334" width="3.875" style="37" bestFit="1" customWidth="1"/>
    <col min="14335" max="14335" width="16" style="37" bestFit="1" customWidth="1"/>
    <col min="14336" max="14336" width="16.625" style="37" bestFit="1" customWidth="1"/>
    <col min="14337" max="14337" width="13.5" style="37" bestFit="1" customWidth="1"/>
    <col min="14338" max="14339" width="10.875" style="37" bestFit="1" customWidth="1"/>
    <col min="14340" max="14340" width="6.25" style="37" bestFit="1" customWidth="1"/>
    <col min="14341" max="14341" width="8.875" style="37" bestFit="1" customWidth="1"/>
    <col min="14342" max="14342" width="13.875" style="37" bestFit="1" customWidth="1"/>
    <col min="14343" max="14343" width="13.25" style="37" bestFit="1" customWidth="1"/>
    <col min="14344" max="14344" width="16" style="37" bestFit="1" customWidth="1"/>
    <col min="14345" max="14345" width="11.625" style="37" bestFit="1" customWidth="1"/>
    <col min="14346" max="14346" width="16.875" style="37" customWidth="1"/>
    <col min="14347" max="14347" width="13.25" style="37" customWidth="1"/>
    <col min="14348" max="14348" width="18.375" style="37" bestFit="1" customWidth="1"/>
    <col min="14349" max="14349" width="15" style="37" bestFit="1" customWidth="1"/>
    <col min="14350" max="14350" width="14.75" style="37" bestFit="1" customWidth="1"/>
    <col min="14351" max="14351" width="14.625" style="37" bestFit="1" customWidth="1"/>
    <col min="14352" max="14352" width="13.75" style="37" bestFit="1" customWidth="1"/>
    <col min="14353" max="14353" width="14.25" style="37" bestFit="1" customWidth="1"/>
    <col min="14354" max="14354" width="15.125" style="37" customWidth="1"/>
    <col min="14355" max="14355" width="20.5" style="37" bestFit="1" customWidth="1"/>
    <col min="14356" max="14356" width="27.875" style="37" bestFit="1" customWidth="1"/>
    <col min="14357" max="14357" width="6.875" style="37" bestFit="1" customWidth="1"/>
    <col min="14358" max="14358" width="5" style="37" bestFit="1" customWidth="1"/>
    <col min="14359" max="14359" width="8" style="37" bestFit="1" customWidth="1"/>
    <col min="14360" max="14360" width="11.875" style="37" bestFit="1" customWidth="1"/>
    <col min="14361" max="14589" width="9" style="37"/>
    <col min="14590" max="14590" width="3.875" style="37" bestFit="1" customWidth="1"/>
    <col min="14591" max="14591" width="16" style="37" bestFit="1" customWidth="1"/>
    <col min="14592" max="14592" width="16.625" style="37" bestFit="1" customWidth="1"/>
    <col min="14593" max="14593" width="13.5" style="37" bestFit="1" customWidth="1"/>
    <col min="14594" max="14595" width="10.875" style="37" bestFit="1" customWidth="1"/>
    <col min="14596" max="14596" width="6.25" style="37" bestFit="1" customWidth="1"/>
    <col min="14597" max="14597" width="8.875" style="37" bestFit="1" customWidth="1"/>
    <col min="14598" max="14598" width="13.875" style="37" bestFit="1" customWidth="1"/>
    <col min="14599" max="14599" width="13.25" style="37" bestFit="1" customWidth="1"/>
    <col min="14600" max="14600" width="16" style="37" bestFit="1" customWidth="1"/>
    <col min="14601" max="14601" width="11.625" style="37" bestFit="1" customWidth="1"/>
    <col min="14602" max="14602" width="16.875" style="37" customWidth="1"/>
    <col min="14603" max="14603" width="13.25" style="37" customWidth="1"/>
    <col min="14604" max="14604" width="18.375" style="37" bestFit="1" customWidth="1"/>
    <col min="14605" max="14605" width="15" style="37" bestFit="1" customWidth="1"/>
    <col min="14606" max="14606" width="14.75" style="37" bestFit="1" customWidth="1"/>
    <col min="14607" max="14607" width="14.625" style="37" bestFit="1" customWidth="1"/>
    <col min="14608" max="14608" width="13.75" style="37" bestFit="1" customWidth="1"/>
    <col min="14609" max="14609" width="14.25" style="37" bestFit="1" customWidth="1"/>
    <col min="14610" max="14610" width="15.125" style="37" customWidth="1"/>
    <col min="14611" max="14611" width="20.5" style="37" bestFit="1" customWidth="1"/>
    <col min="14612" max="14612" width="27.875" style="37" bestFit="1" customWidth="1"/>
    <col min="14613" max="14613" width="6.875" style="37" bestFit="1" customWidth="1"/>
    <col min="14614" max="14614" width="5" style="37" bestFit="1" customWidth="1"/>
    <col min="14615" max="14615" width="8" style="37" bestFit="1" customWidth="1"/>
    <col min="14616" max="14616" width="11.875" style="37" bestFit="1" customWidth="1"/>
    <col min="14617" max="14845" width="9" style="37"/>
    <col min="14846" max="14846" width="3.875" style="37" bestFit="1" customWidth="1"/>
    <col min="14847" max="14847" width="16" style="37" bestFit="1" customWidth="1"/>
    <col min="14848" max="14848" width="16.625" style="37" bestFit="1" customWidth="1"/>
    <col min="14849" max="14849" width="13.5" style="37" bestFit="1" customWidth="1"/>
    <col min="14850" max="14851" width="10.875" style="37" bestFit="1" customWidth="1"/>
    <col min="14852" max="14852" width="6.25" style="37" bestFit="1" customWidth="1"/>
    <col min="14853" max="14853" width="8.875" style="37" bestFit="1" customWidth="1"/>
    <col min="14854" max="14854" width="13.875" style="37" bestFit="1" customWidth="1"/>
    <col min="14855" max="14855" width="13.25" style="37" bestFit="1" customWidth="1"/>
    <col min="14856" max="14856" width="16" style="37" bestFit="1" customWidth="1"/>
    <col min="14857" max="14857" width="11.625" style="37" bestFit="1" customWidth="1"/>
    <col min="14858" max="14858" width="16.875" style="37" customWidth="1"/>
    <col min="14859" max="14859" width="13.25" style="37" customWidth="1"/>
    <col min="14860" max="14860" width="18.375" style="37" bestFit="1" customWidth="1"/>
    <col min="14861" max="14861" width="15" style="37" bestFit="1" customWidth="1"/>
    <col min="14862" max="14862" width="14.75" style="37" bestFit="1" customWidth="1"/>
    <col min="14863" max="14863" width="14.625" style="37" bestFit="1" customWidth="1"/>
    <col min="14864" max="14864" width="13.75" style="37" bestFit="1" customWidth="1"/>
    <col min="14865" max="14865" width="14.25" style="37" bestFit="1" customWidth="1"/>
    <col min="14866" max="14866" width="15.125" style="37" customWidth="1"/>
    <col min="14867" max="14867" width="20.5" style="37" bestFit="1" customWidth="1"/>
    <col min="14868" max="14868" width="27.875" style="37" bestFit="1" customWidth="1"/>
    <col min="14869" max="14869" width="6.875" style="37" bestFit="1" customWidth="1"/>
    <col min="14870" max="14870" width="5" style="37" bestFit="1" customWidth="1"/>
    <col min="14871" max="14871" width="8" style="37" bestFit="1" customWidth="1"/>
    <col min="14872" max="14872" width="11.875" style="37" bestFit="1" customWidth="1"/>
    <col min="14873" max="15101" width="9" style="37"/>
    <col min="15102" max="15102" width="3.875" style="37" bestFit="1" customWidth="1"/>
    <col min="15103" max="15103" width="16" style="37" bestFit="1" customWidth="1"/>
    <col min="15104" max="15104" width="16.625" style="37" bestFit="1" customWidth="1"/>
    <col min="15105" max="15105" width="13.5" style="37" bestFit="1" customWidth="1"/>
    <col min="15106" max="15107" width="10.875" style="37" bestFit="1" customWidth="1"/>
    <col min="15108" max="15108" width="6.25" style="37" bestFit="1" customWidth="1"/>
    <col min="15109" max="15109" width="8.875" style="37" bestFit="1" customWidth="1"/>
    <col min="15110" max="15110" width="13.875" style="37" bestFit="1" customWidth="1"/>
    <col min="15111" max="15111" width="13.25" style="37" bestFit="1" customWidth="1"/>
    <col min="15112" max="15112" width="16" style="37" bestFit="1" customWidth="1"/>
    <col min="15113" max="15113" width="11.625" style="37" bestFit="1" customWidth="1"/>
    <col min="15114" max="15114" width="16.875" style="37" customWidth="1"/>
    <col min="15115" max="15115" width="13.25" style="37" customWidth="1"/>
    <col min="15116" max="15116" width="18.375" style="37" bestFit="1" customWidth="1"/>
    <col min="15117" max="15117" width="15" style="37" bestFit="1" customWidth="1"/>
    <col min="15118" max="15118" width="14.75" style="37" bestFit="1" customWidth="1"/>
    <col min="15119" max="15119" width="14.625" style="37" bestFit="1" customWidth="1"/>
    <col min="15120" max="15120" width="13.75" style="37" bestFit="1" customWidth="1"/>
    <col min="15121" max="15121" width="14.25" style="37" bestFit="1" customWidth="1"/>
    <col min="15122" max="15122" width="15.125" style="37" customWidth="1"/>
    <col min="15123" max="15123" width="20.5" style="37" bestFit="1" customWidth="1"/>
    <col min="15124" max="15124" width="27.875" style="37" bestFit="1" customWidth="1"/>
    <col min="15125" max="15125" width="6.875" style="37" bestFit="1" customWidth="1"/>
    <col min="15126" max="15126" width="5" style="37" bestFit="1" customWidth="1"/>
    <col min="15127" max="15127" width="8" style="37" bestFit="1" customWidth="1"/>
    <col min="15128" max="15128" width="11.875" style="37" bestFit="1" customWidth="1"/>
    <col min="15129" max="15357" width="9" style="37"/>
    <col min="15358" max="15358" width="3.875" style="37" bestFit="1" customWidth="1"/>
    <col min="15359" max="15359" width="16" style="37" bestFit="1" customWidth="1"/>
    <col min="15360" max="15360" width="16.625" style="37" bestFit="1" customWidth="1"/>
    <col min="15361" max="15361" width="13.5" style="37" bestFit="1" customWidth="1"/>
    <col min="15362" max="15363" width="10.875" style="37" bestFit="1" customWidth="1"/>
    <col min="15364" max="15364" width="6.25" style="37" bestFit="1" customWidth="1"/>
    <col min="15365" max="15365" width="8.875" style="37" bestFit="1" customWidth="1"/>
    <col min="15366" max="15366" width="13.875" style="37" bestFit="1" customWidth="1"/>
    <col min="15367" max="15367" width="13.25" style="37" bestFit="1" customWidth="1"/>
    <col min="15368" max="15368" width="16" style="37" bestFit="1" customWidth="1"/>
    <col min="15369" max="15369" width="11.625" style="37" bestFit="1" customWidth="1"/>
    <col min="15370" max="15370" width="16.875" style="37" customWidth="1"/>
    <col min="15371" max="15371" width="13.25" style="37" customWidth="1"/>
    <col min="15372" max="15372" width="18.375" style="37" bestFit="1" customWidth="1"/>
    <col min="15373" max="15373" width="15" style="37" bestFit="1" customWidth="1"/>
    <col min="15374" max="15374" width="14.75" style="37" bestFit="1" customWidth="1"/>
    <col min="15375" max="15375" width="14.625" style="37" bestFit="1" customWidth="1"/>
    <col min="15376" max="15376" width="13.75" style="37" bestFit="1" customWidth="1"/>
    <col min="15377" max="15377" width="14.25" style="37" bestFit="1" customWidth="1"/>
    <col min="15378" max="15378" width="15.125" style="37" customWidth="1"/>
    <col min="15379" max="15379" width="20.5" style="37" bestFit="1" customWidth="1"/>
    <col min="15380" max="15380" width="27.875" style="37" bestFit="1" customWidth="1"/>
    <col min="15381" max="15381" width="6.875" style="37" bestFit="1" customWidth="1"/>
    <col min="15382" max="15382" width="5" style="37" bestFit="1" customWidth="1"/>
    <col min="15383" max="15383" width="8" style="37" bestFit="1" customWidth="1"/>
    <col min="15384" max="15384" width="11.875" style="37" bestFit="1" customWidth="1"/>
    <col min="15385" max="15613" width="9" style="37"/>
    <col min="15614" max="15614" width="3.875" style="37" bestFit="1" customWidth="1"/>
    <col min="15615" max="15615" width="16" style="37" bestFit="1" customWidth="1"/>
    <col min="15616" max="15616" width="16.625" style="37" bestFit="1" customWidth="1"/>
    <col min="15617" max="15617" width="13.5" style="37" bestFit="1" customWidth="1"/>
    <col min="15618" max="15619" width="10.875" style="37" bestFit="1" customWidth="1"/>
    <col min="15620" max="15620" width="6.25" style="37" bestFit="1" customWidth="1"/>
    <col min="15621" max="15621" width="8.875" style="37" bestFit="1" customWidth="1"/>
    <col min="15622" max="15622" width="13.875" style="37" bestFit="1" customWidth="1"/>
    <col min="15623" max="15623" width="13.25" style="37" bestFit="1" customWidth="1"/>
    <col min="15624" max="15624" width="16" style="37" bestFit="1" customWidth="1"/>
    <col min="15625" max="15625" width="11.625" style="37" bestFit="1" customWidth="1"/>
    <col min="15626" max="15626" width="16.875" style="37" customWidth="1"/>
    <col min="15627" max="15627" width="13.25" style="37" customWidth="1"/>
    <col min="15628" max="15628" width="18.375" style="37" bestFit="1" customWidth="1"/>
    <col min="15629" max="15629" width="15" style="37" bestFit="1" customWidth="1"/>
    <col min="15630" max="15630" width="14.75" style="37" bestFit="1" customWidth="1"/>
    <col min="15631" max="15631" width="14.625" style="37" bestFit="1" customWidth="1"/>
    <col min="15632" max="15632" width="13.75" style="37" bestFit="1" customWidth="1"/>
    <col min="15633" max="15633" width="14.25" style="37" bestFit="1" customWidth="1"/>
    <col min="15634" max="15634" width="15.125" style="37" customWidth="1"/>
    <col min="15635" max="15635" width="20.5" style="37" bestFit="1" customWidth="1"/>
    <col min="15636" max="15636" width="27.875" style="37" bestFit="1" customWidth="1"/>
    <col min="15637" max="15637" width="6.875" style="37" bestFit="1" customWidth="1"/>
    <col min="15638" max="15638" width="5" style="37" bestFit="1" customWidth="1"/>
    <col min="15639" max="15639" width="8" style="37" bestFit="1" customWidth="1"/>
    <col min="15640" max="15640" width="11.875" style="37" bestFit="1" customWidth="1"/>
    <col min="15641" max="15869" width="9" style="37"/>
    <col min="15870" max="15870" width="3.875" style="37" bestFit="1" customWidth="1"/>
    <col min="15871" max="15871" width="16" style="37" bestFit="1" customWidth="1"/>
    <col min="15872" max="15872" width="16.625" style="37" bestFit="1" customWidth="1"/>
    <col min="15873" max="15873" width="13.5" style="37" bestFit="1" customWidth="1"/>
    <col min="15874" max="15875" width="10.875" style="37" bestFit="1" customWidth="1"/>
    <col min="15876" max="15876" width="6.25" style="37" bestFit="1" customWidth="1"/>
    <col min="15877" max="15877" width="8.875" style="37" bestFit="1" customWidth="1"/>
    <col min="15878" max="15878" width="13.875" style="37" bestFit="1" customWidth="1"/>
    <col min="15879" max="15879" width="13.25" style="37" bestFit="1" customWidth="1"/>
    <col min="15880" max="15880" width="16" style="37" bestFit="1" customWidth="1"/>
    <col min="15881" max="15881" width="11.625" style="37" bestFit="1" customWidth="1"/>
    <col min="15882" max="15882" width="16.875" style="37" customWidth="1"/>
    <col min="15883" max="15883" width="13.25" style="37" customWidth="1"/>
    <col min="15884" max="15884" width="18.375" style="37" bestFit="1" customWidth="1"/>
    <col min="15885" max="15885" width="15" style="37" bestFit="1" customWidth="1"/>
    <col min="15886" max="15886" width="14.75" style="37" bestFit="1" customWidth="1"/>
    <col min="15887" max="15887" width="14.625" style="37" bestFit="1" customWidth="1"/>
    <col min="15888" max="15888" width="13.75" style="37" bestFit="1" customWidth="1"/>
    <col min="15889" max="15889" width="14.25" style="37" bestFit="1" customWidth="1"/>
    <col min="15890" max="15890" width="15.125" style="37" customWidth="1"/>
    <col min="15891" max="15891" width="20.5" style="37" bestFit="1" customWidth="1"/>
    <col min="15892" max="15892" width="27.875" style="37" bestFit="1" customWidth="1"/>
    <col min="15893" max="15893" width="6.875" style="37" bestFit="1" customWidth="1"/>
    <col min="15894" max="15894" width="5" style="37" bestFit="1" customWidth="1"/>
    <col min="15895" max="15895" width="8" style="37" bestFit="1" customWidth="1"/>
    <col min="15896" max="15896" width="11.875" style="37" bestFit="1" customWidth="1"/>
    <col min="15897" max="16125" width="9" style="37"/>
    <col min="16126" max="16126" width="3.875" style="37" bestFit="1" customWidth="1"/>
    <col min="16127" max="16127" width="16" style="37" bestFit="1" customWidth="1"/>
    <col min="16128" max="16128" width="16.625" style="37" bestFit="1" customWidth="1"/>
    <col min="16129" max="16129" width="13.5" style="37" bestFit="1" customWidth="1"/>
    <col min="16130" max="16131" width="10.875" style="37" bestFit="1" customWidth="1"/>
    <col min="16132" max="16132" width="6.25" style="37" bestFit="1" customWidth="1"/>
    <col min="16133" max="16133" width="8.875" style="37" bestFit="1" customWidth="1"/>
    <col min="16134" max="16134" width="13.875" style="37" bestFit="1" customWidth="1"/>
    <col min="16135" max="16135" width="13.25" style="37" bestFit="1" customWidth="1"/>
    <col min="16136" max="16136" width="16" style="37" bestFit="1" customWidth="1"/>
    <col min="16137" max="16137" width="11.625" style="37" bestFit="1" customWidth="1"/>
    <col min="16138" max="16138" width="16.875" style="37" customWidth="1"/>
    <col min="16139" max="16139" width="13.25" style="37" customWidth="1"/>
    <col min="16140" max="16140" width="18.375" style="37" bestFit="1" customWidth="1"/>
    <col min="16141" max="16141" width="15" style="37" bestFit="1" customWidth="1"/>
    <col min="16142" max="16142" width="14.75" style="37" bestFit="1" customWidth="1"/>
    <col min="16143" max="16143" width="14.625" style="37" bestFit="1" customWidth="1"/>
    <col min="16144" max="16144" width="13.75" style="37" bestFit="1" customWidth="1"/>
    <col min="16145" max="16145" width="14.25" style="37" bestFit="1" customWidth="1"/>
    <col min="16146" max="16146" width="15.125" style="37" customWidth="1"/>
    <col min="16147" max="16147" width="20.5" style="37" bestFit="1" customWidth="1"/>
    <col min="16148" max="16148" width="27.875" style="37" bestFit="1" customWidth="1"/>
    <col min="16149" max="16149" width="6.875" style="37" bestFit="1" customWidth="1"/>
    <col min="16150" max="16150" width="5" style="37" bestFit="1" customWidth="1"/>
    <col min="16151" max="16151" width="8" style="37" bestFit="1" customWidth="1"/>
    <col min="16152" max="16152" width="11.875" style="37" bestFit="1" customWidth="1"/>
    <col min="16153" max="16384" width="9" style="37"/>
  </cols>
  <sheetData>
    <row r="1" spans="1:52" ht="18.75">
      <c r="P1" s="65"/>
      <c r="AD1" s="12"/>
    </row>
    <row r="2" spans="1:52" ht="18.75">
      <c r="P2" s="66"/>
      <c r="AD2" s="9"/>
    </row>
    <row r="3" spans="1:52" ht="18.75">
      <c r="P3" s="66"/>
      <c r="AD3" s="9"/>
    </row>
    <row r="4" spans="1:52" ht="18.75">
      <c r="A4" s="316"/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AD4" s="9"/>
    </row>
    <row r="5" spans="1:52" ht="16.5">
      <c r="A5" s="316" t="s">
        <v>184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52" ht="16.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52" ht="15.75">
      <c r="A7" s="325" t="s">
        <v>56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52" ht="15.75">
      <c r="A8" s="326" t="s">
        <v>88</v>
      </c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52">
      <c r="A9" s="327"/>
      <c r="B9" s="327"/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52" ht="18" customHeight="1">
      <c r="A10" s="289" t="s">
        <v>22</v>
      </c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52" ht="18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52" ht="18.75">
      <c r="A12" s="289" t="s">
        <v>55</v>
      </c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</row>
    <row r="13" spans="1:52" ht="16.5" customHeight="1">
      <c r="A13" s="329" t="s">
        <v>266</v>
      </c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>
      <c r="A14" s="303"/>
      <c r="B14" s="303"/>
      <c r="C14" s="303"/>
      <c r="D14" s="303"/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  <c r="AA14" s="303"/>
      <c r="AB14" s="303"/>
      <c r="AC14" s="303"/>
      <c r="AD14" s="303"/>
      <c r="AE14" s="303"/>
      <c r="AF14" s="303"/>
      <c r="AG14" s="303"/>
    </row>
    <row r="15" spans="1:52" ht="59.25" customHeight="1">
      <c r="A15" s="321" t="s">
        <v>139</v>
      </c>
      <c r="B15" s="319" t="s">
        <v>151</v>
      </c>
      <c r="C15" s="319" t="s">
        <v>152</v>
      </c>
      <c r="D15" s="328" t="s">
        <v>145</v>
      </c>
      <c r="E15" s="328"/>
      <c r="F15" s="328"/>
      <c r="G15" s="319" t="s">
        <v>241</v>
      </c>
      <c r="H15" s="323" t="s">
        <v>242</v>
      </c>
      <c r="I15" s="324"/>
      <c r="J15" s="323" t="s">
        <v>7</v>
      </c>
      <c r="K15" s="324"/>
      <c r="L15" s="323" t="s">
        <v>59</v>
      </c>
      <c r="M15" s="324"/>
      <c r="N15" s="323" t="s">
        <v>58</v>
      </c>
      <c r="O15" s="324"/>
      <c r="R15" s="6"/>
    </row>
    <row r="16" spans="1:52" ht="78.75">
      <c r="A16" s="322"/>
      <c r="B16" s="320"/>
      <c r="C16" s="320"/>
      <c r="D16" s="54" t="s">
        <v>146</v>
      </c>
      <c r="E16" s="54" t="s">
        <v>147</v>
      </c>
      <c r="F16" s="54" t="s">
        <v>148</v>
      </c>
      <c r="G16" s="320"/>
      <c r="H16" s="56" t="s">
        <v>60</v>
      </c>
      <c r="I16" s="56" t="s">
        <v>134</v>
      </c>
      <c r="J16" s="56" t="s">
        <v>60</v>
      </c>
      <c r="K16" s="56" t="s">
        <v>134</v>
      </c>
      <c r="L16" s="56" t="s">
        <v>60</v>
      </c>
      <c r="M16" s="56" t="s">
        <v>133</v>
      </c>
      <c r="N16" s="56" t="s">
        <v>60</v>
      </c>
      <c r="O16" s="56" t="s">
        <v>133</v>
      </c>
    </row>
    <row r="17" spans="1:15" ht="15.75">
      <c r="A17" s="62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  <c r="N17" s="56">
        <v>14</v>
      </c>
      <c r="O17" s="56">
        <v>15</v>
      </c>
    </row>
    <row r="18" spans="1:15" ht="38.25" customHeight="1">
      <c r="A18" s="71" t="s">
        <v>156</v>
      </c>
      <c r="B18" s="70" t="s">
        <v>186</v>
      </c>
      <c r="C18" s="70" t="s">
        <v>244</v>
      </c>
      <c r="D18" s="70" t="s">
        <v>240</v>
      </c>
      <c r="E18" s="70" t="s">
        <v>240</v>
      </c>
      <c r="F18" s="70" t="s">
        <v>240</v>
      </c>
      <c r="G18" s="70" t="s">
        <v>240</v>
      </c>
      <c r="H18" s="70" t="s">
        <v>240</v>
      </c>
      <c r="I18" s="70" t="s">
        <v>240</v>
      </c>
      <c r="J18" s="70" t="s">
        <v>240</v>
      </c>
      <c r="K18" s="70" t="s">
        <v>240</v>
      </c>
      <c r="L18" s="70" t="s">
        <v>240</v>
      </c>
      <c r="M18" s="70" t="s">
        <v>240</v>
      </c>
      <c r="N18" s="70" t="s">
        <v>240</v>
      </c>
      <c r="O18" s="70" t="s">
        <v>240</v>
      </c>
    </row>
    <row r="19" spans="1:15" ht="84" customHeight="1">
      <c r="A19" s="71" t="s">
        <v>157</v>
      </c>
      <c r="B19" s="67" t="s">
        <v>254</v>
      </c>
      <c r="C19" s="70" t="s">
        <v>240</v>
      </c>
      <c r="D19" s="70" t="s">
        <v>240</v>
      </c>
      <c r="E19" s="70" t="s">
        <v>240</v>
      </c>
      <c r="F19" s="70" t="s">
        <v>240</v>
      </c>
      <c r="G19" s="70" t="s">
        <v>240</v>
      </c>
      <c r="H19" s="70" t="s">
        <v>240</v>
      </c>
      <c r="I19" s="70" t="s">
        <v>240</v>
      </c>
      <c r="J19" s="70" t="s">
        <v>240</v>
      </c>
      <c r="K19" s="70" t="s">
        <v>240</v>
      </c>
      <c r="L19" s="70" t="s">
        <v>240</v>
      </c>
      <c r="M19" s="70" t="s">
        <v>240</v>
      </c>
      <c r="N19" s="70" t="s">
        <v>240</v>
      </c>
      <c r="O19" s="70" t="s">
        <v>240</v>
      </c>
    </row>
    <row r="20" spans="1:15" ht="48" customHeight="1">
      <c r="A20" s="317" t="s">
        <v>159</v>
      </c>
      <c r="B20" s="318" t="s">
        <v>255</v>
      </c>
      <c r="C20" s="70" t="s">
        <v>155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</row>
    <row r="21" spans="1:15" ht="40.5" customHeight="1">
      <c r="A21" s="317"/>
      <c r="B21" s="318"/>
      <c r="C21" s="70" t="s">
        <v>154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</row>
    <row r="22" spans="1:15" ht="28.5" customHeight="1">
      <c r="A22" s="317" t="s">
        <v>187</v>
      </c>
      <c r="B22" s="318" t="s">
        <v>153</v>
      </c>
      <c r="C22" s="70" t="s">
        <v>155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1:15" ht="26.25" customHeight="1">
      <c r="A23" s="317"/>
      <c r="B23" s="318"/>
      <c r="C23" s="70" t="s">
        <v>154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ht="25.5" customHeight="1">
      <c r="A24" s="317" t="s">
        <v>188</v>
      </c>
      <c r="B24" s="318" t="s">
        <v>168</v>
      </c>
      <c r="C24" s="70" t="s">
        <v>155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5" ht="23.25" customHeight="1">
      <c r="A25" s="317"/>
      <c r="B25" s="318"/>
      <c r="C25" s="70" t="s">
        <v>154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5" ht="29.25" customHeight="1">
      <c r="A26" s="317" t="s">
        <v>189</v>
      </c>
      <c r="B26" s="318" t="s">
        <v>169</v>
      </c>
      <c r="C26" s="70" t="s">
        <v>155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</row>
    <row r="27" spans="1:15" ht="32.25" customHeight="1">
      <c r="A27" s="317"/>
      <c r="B27" s="318"/>
      <c r="C27" s="70" t="s">
        <v>154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</row>
    <row r="28" spans="1:15" ht="24.75" customHeight="1">
      <c r="A28" s="317" t="s">
        <v>190</v>
      </c>
      <c r="B28" s="318" t="s">
        <v>170</v>
      </c>
      <c r="C28" s="70" t="s">
        <v>155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</row>
    <row r="29" spans="1:15" ht="24.75" customHeight="1">
      <c r="A29" s="317"/>
      <c r="B29" s="318"/>
      <c r="C29" s="70" t="s">
        <v>154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</row>
    <row r="30" spans="1:15" ht="39.75" customHeight="1">
      <c r="A30" s="317" t="s">
        <v>160</v>
      </c>
      <c r="B30" s="318" t="s">
        <v>171</v>
      </c>
      <c r="C30" s="70" t="s">
        <v>155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 spans="1:15" ht="45" customHeight="1">
      <c r="A31" s="317"/>
      <c r="B31" s="318"/>
      <c r="C31" s="70" t="s">
        <v>154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</row>
    <row r="32" spans="1:15" ht="28.5" customHeight="1">
      <c r="A32" s="317" t="s">
        <v>191</v>
      </c>
      <c r="B32" s="318" t="s">
        <v>153</v>
      </c>
      <c r="C32" s="70" t="s">
        <v>155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</row>
    <row r="33" spans="1:15" ht="26.25" customHeight="1">
      <c r="A33" s="317"/>
      <c r="B33" s="318"/>
      <c r="C33" s="70" t="s">
        <v>154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</row>
    <row r="34" spans="1:15" ht="30.75" customHeight="1">
      <c r="A34" s="317" t="s">
        <v>192</v>
      </c>
      <c r="B34" s="318" t="s">
        <v>168</v>
      </c>
      <c r="C34" s="70" t="s">
        <v>155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</row>
    <row r="35" spans="1:15" ht="30.75" customHeight="1">
      <c r="A35" s="317"/>
      <c r="B35" s="318"/>
      <c r="C35" s="70" t="s">
        <v>154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5" ht="30.75" customHeight="1">
      <c r="A36" s="317" t="s">
        <v>193</v>
      </c>
      <c r="B36" s="318" t="s">
        <v>169</v>
      </c>
      <c r="C36" s="70" t="s">
        <v>155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</row>
    <row r="37" spans="1:15" ht="27.75" customHeight="1">
      <c r="A37" s="317"/>
      <c r="B37" s="318"/>
      <c r="C37" s="70" t="s">
        <v>154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</row>
    <row r="38" spans="1:15" ht="30.75" customHeight="1">
      <c r="A38" s="317" t="s">
        <v>194</v>
      </c>
      <c r="B38" s="318" t="s">
        <v>170</v>
      </c>
      <c r="C38" s="70" t="s">
        <v>155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</row>
    <row r="39" spans="1:15" ht="32.25" customHeight="1">
      <c r="A39" s="317"/>
      <c r="B39" s="318"/>
      <c r="C39" s="70" t="s">
        <v>154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</row>
    <row r="40" spans="1:15" ht="40.5" customHeight="1">
      <c r="A40" s="317" t="s">
        <v>161</v>
      </c>
      <c r="B40" s="318" t="s">
        <v>172</v>
      </c>
      <c r="C40" s="70" t="s">
        <v>155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</row>
    <row r="41" spans="1:15" ht="33" customHeight="1">
      <c r="A41" s="317"/>
      <c r="B41" s="318"/>
      <c r="C41" s="70" t="s">
        <v>154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</row>
    <row r="42" spans="1:15" ht="27" customHeight="1">
      <c r="A42" s="317" t="s">
        <v>195</v>
      </c>
      <c r="B42" s="318" t="s">
        <v>153</v>
      </c>
      <c r="C42" s="70" t="s">
        <v>155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</row>
    <row r="43" spans="1:15" ht="30.75" customHeight="1">
      <c r="A43" s="317"/>
      <c r="B43" s="318"/>
      <c r="C43" s="70" t="s">
        <v>154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</row>
    <row r="44" spans="1:15" ht="30.75" customHeight="1">
      <c r="A44" s="317" t="s">
        <v>196</v>
      </c>
      <c r="B44" s="318" t="s">
        <v>168</v>
      </c>
      <c r="C44" s="70" t="s">
        <v>155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</row>
    <row r="45" spans="1:15" ht="29.25" customHeight="1">
      <c r="A45" s="317"/>
      <c r="B45" s="318"/>
      <c r="C45" s="70" t="s">
        <v>154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  <row r="46" spans="1:15" ht="31.5" customHeight="1">
      <c r="A46" s="317" t="s">
        <v>197</v>
      </c>
      <c r="B46" s="318" t="s">
        <v>169</v>
      </c>
      <c r="C46" s="70" t="s">
        <v>155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</row>
    <row r="47" spans="1:15" ht="30.75" customHeight="1">
      <c r="A47" s="317"/>
      <c r="B47" s="318"/>
      <c r="C47" s="70" t="s">
        <v>154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</row>
    <row r="48" spans="1:15" ht="27.75" customHeight="1">
      <c r="A48" s="317" t="s">
        <v>198</v>
      </c>
      <c r="B48" s="318" t="s">
        <v>170</v>
      </c>
      <c r="C48" s="70" t="s">
        <v>155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</row>
    <row r="49" spans="1:15" ht="27.75" customHeight="1">
      <c r="A49" s="317"/>
      <c r="B49" s="318"/>
      <c r="C49" s="70" t="s">
        <v>154</v>
      </c>
      <c r="D49" s="70"/>
      <c r="E49" s="70"/>
      <c r="F49" s="70"/>
      <c r="G49" s="70"/>
      <c r="H49" s="70"/>
      <c r="I49" s="70"/>
      <c r="J49" s="55"/>
      <c r="K49" s="55"/>
      <c r="L49" s="55"/>
      <c r="M49" s="55"/>
      <c r="N49" s="55"/>
      <c r="O49" s="55"/>
    </row>
    <row r="50" spans="1:15" ht="102.75" customHeight="1">
      <c r="A50" s="71" t="s">
        <v>162</v>
      </c>
      <c r="B50" s="55" t="s">
        <v>258</v>
      </c>
      <c r="C50" s="70" t="s">
        <v>259</v>
      </c>
      <c r="D50" s="70"/>
      <c r="E50" s="70"/>
      <c r="F50" s="70"/>
      <c r="G50" s="70"/>
      <c r="H50" s="70"/>
      <c r="I50" s="70"/>
      <c r="J50" s="55"/>
      <c r="K50" s="55"/>
      <c r="L50" s="55"/>
      <c r="M50" s="55"/>
      <c r="N50" s="55"/>
      <c r="O50" s="55"/>
    </row>
    <row r="51" spans="1:15" ht="39.75" customHeight="1">
      <c r="A51" s="71" t="s">
        <v>199</v>
      </c>
      <c r="B51" s="55" t="s">
        <v>173</v>
      </c>
      <c r="C51" s="70" t="s">
        <v>259</v>
      </c>
      <c r="D51" s="70"/>
      <c r="E51" s="70"/>
      <c r="F51" s="70"/>
      <c r="G51" s="70"/>
      <c r="H51" s="70"/>
      <c r="I51" s="70"/>
      <c r="J51" s="55"/>
      <c r="K51" s="55"/>
      <c r="L51" s="55"/>
      <c r="M51" s="55"/>
      <c r="N51" s="55"/>
      <c r="O51" s="55"/>
    </row>
    <row r="52" spans="1:15" ht="47.25">
      <c r="A52" s="71" t="s">
        <v>200</v>
      </c>
      <c r="B52" s="55" t="s">
        <v>174</v>
      </c>
      <c r="C52" s="70" t="s">
        <v>259</v>
      </c>
      <c r="D52" s="70"/>
      <c r="E52" s="70"/>
      <c r="F52" s="70"/>
      <c r="G52" s="70"/>
      <c r="H52" s="70"/>
      <c r="I52" s="70"/>
      <c r="J52" s="55"/>
      <c r="K52" s="55"/>
      <c r="L52" s="55"/>
      <c r="M52" s="55"/>
      <c r="N52" s="55"/>
      <c r="O52" s="55"/>
    </row>
    <row r="53" spans="1:15" ht="54.75" customHeight="1">
      <c r="A53" s="71" t="s">
        <v>201</v>
      </c>
      <c r="B53" s="55" t="s">
        <v>175</v>
      </c>
      <c r="C53" s="70" t="s">
        <v>259</v>
      </c>
      <c r="D53" s="70"/>
      <c r="E53" s="70"/>
      <c r="F53" s="70"/>
      <c r="G53" s="70"/>
      <c r="H53" s="70"/>
      <c r="I53" s="70"/>
      <c r="J53" s="55"/>
      <c r="K53" s="55"/>
      <c r="L53" s="55"/>
      <c r="M53" s="55"/>
      <c r="N53" s="55"/>
      <c r="O53" s="55"/>
    </row>
    <row r="54" spans="1:15" ht="48.75" customHeight="1">
      <c r="A54" s="71" t="s">
        <v>202</v>
      </c>
      <c r="B54" s="55" t="s">
        <v>176</v>
      </c>
      <c r="C54" s="70" t="s">
        <v>259</v>
      </c>
      <c r="D54" s="70"/>
      <c r="E54" s="70"/>
      <c r="F54" s="70"/>
      <c r="G54" s="70"/>
      <c r="H54" s="70"/>
      <c r="I54" s="70"/>
      <c r="J54" s="55"/>
      <c r="K54" s="55"/>
      <c r="L54" s="55"/>
      <c r="M54" s="55"/>
      <c r="N54" s="55"/>
      <c r="O54" s="55"/>
    </row>
    <row r="55" spans="1:15" ht="29.25" customHeight="1">
      <c r="A55" s="317" t="s">
        <v>203</v>
      </c>
      <c r="B55" s="318" t="s">
        <v>257</v>
      </c>
      <c r="C55" s="70" t="s">
        <v>1</v>
      </c>
      <c r="D55" s="70"/>
      <c r="E55" s="70"/>
      <c r="F55" s="70"/>
      <c r="G55" s="70"/>
      <c r="H55" s="70"/>
      <c r="I55" s="70"/>
      <c r="J55" s="55"/>
      <c r="K55" s="55"/>
      <c r="L55" s="55"/>
      <c r="M55" s="55"/>
      <c r="N55" s="55"/>
      <c r="O55" s="55"/>
    </row>
    <row r="56" spans="1:15" ht="27.75" customHeight="1">
      <c r="A56" s="317"/>
      <c r="B56" s="318"/>
      <c r="C56" s="70" t="s">
        <v>149</v>
      </c>
      <c r="D56" s="70"/>
      <c r="E56" s="70"/>
      <c r="F56" s="70"/>
      <c r="G56" s="70"/>
      <c r="H56" s="70"/>
      <c r="I56" s="70"/>
      <c r="J56" s="55"/>
      <c r="K56" s="55"/>
      <c r="L56" s="55"/>
      <c r="M56" s="55"/>
      <c r="N56" s="55"/>
      <c r="O56" s="55"/>
    </row>
    <row r="57" spans="1:15" ht="27.75" customHeight="1">
      <c r="A57" s="317"/>
      <c r="B57" s="318"/>
      <c r="C57" s="70" t="s">
        <v>150</v>
      </c>
      <c r="D57" s="70"/>
      <c r="E57" s="70"/>
      <c r="F57" s="70"/>
      <c r="G57" s="70"/>
      <c r="H57" s="70"/>
      <c r="I57" s="70"/>
      <c r="J57" s="55"/>
      <c r="K57" s="55"/>
      <c r="L57" s="55"/>
      <c r="M57" s="55"/>
      <c r="N57" s="55"/>
      <c r="O57" s="55"/>
    </row>
    <row r="58" spans="1:15" ht="24" customHeight="1">
      <c r="A58" s="317"/>
      <c r="B58" s="318"/>
      <c r="C58" s="70" t="s">
        <v>260</v>
      </c>
      <c r="D58" s="70"/>
      <c r="E58" s="70"/>
      <c r="F58" s="70"/>
      <c r="G58" s="70"/>
      <c r="H58" s="70"/>
      <c r="I58" s="70"/>
      <c r="J58" s="55"/>
      <c r="K58" s="55"/>
      <c r="L58" s="55"/>
      <c r="M58" s="55"/>
      <c r="N58" s="55"/>
      <c r="O58" s="55"/>
    </row>
    <row r="59" spans="1:15" ht="15.75">
      <c r="A59" s="317" t="s">
        <v>204</v>
      </c>
      <c r="B59" s="318" t="s">
        <v>168</v>
      </c>
      <c r="C59" s="70" t="s">
        <v>1</v>
      </c>
      <c r="D59" s="70"/>
      <c r="E59" s="70"/>
      <c r="F59" s="70"/>
      <c r="G59" s="70"/>
      <c r="H59" s="70"/>
      <c r="I59" s="70"/>
      <c r="J59" s="55"/>
      <c r="K59" s="55"/>
      <c r="L59" s="55"/>
      <c r="M59" s="55"/>
      <c r="N59" s="55"/>
      <c r="O59" s="55"/>
    </row>
    <row r="60" spans="1:15" ht="15.75">
      <c r="A60" s="317"/>
      <c r="B60" s="318"/>
      <c r="C60" s="70" t="s">
        <v>149</v>
      </c>
      <c r="D60" s="70"/>
      <c r="E60" s="70"/>
      <c r="F60" s="70"/>
      <c r="G60" s="70"/>
      <c r="H60" s="70"/>
      <c r="I60" s="70"/>
      <c r="J60" s="55"/>
      <c r="K60" s="55"/>
      <c r="L60" s="55"/>
      <c r="M60" s="55"/>
      <c r="N60" s="55"/>
      <c r="O60" s="55"/>
    </row>
    <row r="61" spans="1:15" ht="15.75">
      <c r="A61" s="317"/>
      <c r="B61" s="318"/>
      <c r="C61" s="70" t="s">
        <v>150</v>
      </c>
      <c r="D61" s="70"/>
      <c r="E61" s="70"/>
      <c r="F61" s="70"/>
      <c r="G61" s="70"/>
      <c r="H61" s="70"/>
      <c r="I61" s="70"/>
      <c r="J61" s="55"/>
      <c r="K61" s="55"/>
      <c r="L61" s="55"/>
      <c r="M61" s="55"/>
      <c r="N61" s="55"/>
      <c r="O61" s="55"/>
    </row>
    <row r="62" spans="1:15" ht="18.75">
      <c r="A62" s="317"/>
      <c r="B62" s="318"/>
      <c r="C62" s="70" t="s">
        <v>260</v>
      </c>
      <c r="D62" s="70"/>
      <c r="E62" s="70"/>
      <c r="F62" s="70"/>
      <c r="G62" s="70"/>
      <c r="H62" s="70"/>
      <c r="I62" s="70"/>
      <c r="J62" s="55"/>
      <c r="K62" s="55"/>
      <c r="L62" s="55"/>
      <c r="M62" s="55"/>
      <c r="N62" s="55"/>
      <c r="O62" s="55"/>
    </row>
    <row r="63" spans="1:15" ht="15.75">
      <c r="A63" s="317" t="s">
        <v>205</v>
      </c>
      <c r="B63" s="318" t="s">
        <v>169</v>
      </c>
      <c r="C63" s="70" t="s">
        <v>1</v>
      </c>
      <c r="D63" s="70"/>
      <c r="E63" s="70"/>
      <c r="F63" s="70"/>
      <c r="G63" s="70"/>
      <c r="H63" s="70"/>
      <c r="I63" s="70"/>
      <c r="J63" s="55"/>
      <c r="K63" s="55"/>
      <c r="L63" s="55"/>
      <c r="M63" s="55"/>
      <c r="N63" s="55"/>
      <c r="O63" s="55"/>
    </row>
    <row r="64" spans="1:15" ht="15.75">
      <c r="A64" s="317"/>
      <c r="B64" s="318"/>
      <c r="C64" s="70" t="s">
        <v>149</v>
      </c>
      <c r="D64" s="70"/>
      <c r="E64" s="70"/>
      <c r="F64" s="70"/>
      <c r="G64" s="70"/>
      <c r="H64" s="70"/>
      <c r="I64" s="70"/>
      <c r="J64" s="55"/>
      <c r="K64" s="55"/>
      <c r="L64" s="55"/>
      <c r="M64" s="55"/>
      <c r="N64" s="55"/>
      <c r="O64" s="55"/>
    </row>
    <row r="65" spans="1:15" ht="15.75">
      <c r="A65" s="317"/>
      <c r="B65" s="318"/>
      <c r="C65" s="70" t="s">
        <v>150</v>
      </c>
      <c r="D65" s="70"/>
      <c r="E65" s="70"/>
      <c r="F65" s="70"/>
      <c r="G65" s="70"/>
      <c r="H65" s="70"/>
      <c r="I65" s="70"/>
      <c r="J65" s="55"/>
      <c r="K65" s="55"/>
      <c r="L65" s="55"/>
      <c r="M65" s="55"/>
      <c r="N65" s="55"/>
      <c r="O65" s="55"/>
    </row>
    <row r="66" spans="1:15" ht="18.75">
      <c r="A66" s="317"/>
      <c r="B66" s="318"/>
      <c r="C66" s="70" t="s">
        <v>260</v>
      </c>
      <c r="D66" s="70"/>
      <c r="E66" s="70"/>
      <c r="F66" s="70"/>
      <c r="G66" s="70"/>
      <c r="H66" s="70"/>
      <c r="I66" s="70"/>
      <c r="J66" s="55"/>
      <c r="K66" s="55"/>
      <c r="L66" s="55"/>
      <c r="M66" s="55"/>
      <c r="N66" s="55"/>
      <c r="O66" s="55"/>
    </row>
    <row r="67" spans="1:15" ht="15.75">
      <c r="A67" s="317" t="s">
        <v>206</v>
      </c>
      <c r="B67" s="318" t="s">
        <v>170</v>
      </c>
      <c r="C67" s="70" t="s">
        <v>1</v>
      </c>
      <c r="D67" s="70"/>
      <c r="E67" s="70"/>
      <c r="F67" s="70"/>
      <c r="G67" s="70"/>
      <c r="H67" s="70"/>
      <c r="I67" s="70"/>
      <c r="J67" s="55"/>
      <c r="K67" s="55"/>
      <c r="L67" s="55"/>
      <c r="M67" s="55"/>
      <c r="N67" s="55"/>
      <c r="O67" s="55"/>
    </row>
    <row r="68" spans="1:15" ht="15.75">
      <c r="A68" s="317"/>
      <c r="B68" s="318"/>
      <c r="C68" s="70" t="s">
        <v>149</v>
      </c>
      <c r="D68" s="70"/>
      <c r="E68" s="70"/>
      <c r="F68" s="70"/>
      <c r="G68" s="70"/>
      <c r="H68" s="70"/>
      <c r="I68" s="70"/>
      <c r="J68" s="55"/>
      <c r="K68" s="55"/>
      <c r="L68" s="55"/>
      <c r="M68" s="55"/>
      <c r="N68" s="55"/>
      <c r="O68" s="55"/>
    </row>
    <row r="69" spans="1:15" ht="29.25" customHeight="1">
      <c r="A69" s="317"/>
      <c r="B69" s="318"/>
      <c r="C69" s="70" t="s">
        <v>150</v>
      </c>
      <c r="D69" s="70"/>
      <c r="E69" s="70"/>
      <c r="F69" s="70"/>
      <c r="G69" s="70"/>
      <c r="H69" s="70"/>
      <c r="I69" s="70"/>
      <c r="J69" s="55"/>
      <c r="K69" s="55"/>
      <c r="L69" s="55"/>
      <c r="M69" s="55"/>
      <c r="N69" s="55"/>
      <c r="O69" s="55"/>
    </row>
    <row r="70" spans="1:15" ht="25.5" customHeight="1">
      <c r="A70" s="317"/>
      <c r="B70" s="318"/>
      <c r="C70" s="70" t="s">
        <v>260</v>
      </c>
      <c r="D70" s="70"/>
      <c r="E70" s="70"/>
      <c r="F70" s="70"/>
      <c r="G70" s="70"/>
      <c r="H70" s="70"/>
      <c r="I70" s="70"/>
      <c r="J70" s="55"/>
      <c r="K70" s="55"/>
      <c r="L70" s="55"/>
      <c r="M70" s="55"/>
      <c r="N70" s="55"/>
      <c r="O70" s="55"/>
    </row>
    <row r="71" spans="1:15" ht="27.75" customHeight="1">
      <c r="A71" s="317" t="s">
        <v>207</v>
      </c>
      <c r="B71" s="318" t="s">
        <v>256</v>
      </c>
      <c r="C71" s="70" t="s">
        <v>1</v>
      </c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</row>
    <row r="72" spans="1:15" ht="28.5" customHeight="1">
      <c r="A72" s="317"/>
      <c r="B72" s="318"/>
      <c r="C72" s="70" t="s">
        <v>149</v>
      </c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ht="24" customHeight="1">
      <c r="A73" s="317"/>
      <c r="B73" s="318"/>
      <c r="C73" s="70" t="s">
        <v>150</v>
      </c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</row>
    <row r="74" spans="1:15" ht="21.75" customHeight="1">
      <c r="A74" s="317"/>
      <c r="B74" s="318"/>
      <c r="C74" s="70" t="s">
        <v>260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</row>
    <row r="75" spans="1:15" ht="15.75">
      <c r="A75" s="317" t="s">
        <v>208</v>
      </c>
      <c r="B75" s="318" t="s">
        <v>168</v>
      </c>
      <c r="C75" s="70" t="s">
        <v>1</v>
      </c>
      <c r="D75" s="70"/>
      <c r="E75" s="70"/>
      <c r="F75" s="70"/>
      <c r="G75" s="70"/>
      <c r="H75" s="70"/>
      <c r="I75" s="70"/>
      <c r="J75" s="55"/>
      <c r="K75" s="55"/>
      <c r="L75" s="55"/>
      <c r="M75" s="55"/>
      <c r="N75" s="55"/>
      <c r="O75" s="55"/>
    </row>
    <row r="76" spans="1:15" ht="15.75">
      <c r="A76" s="317"/>
      <c r="B76" s="318"/>
      <c r="C76" s="70" t="s">
        <v>149</v>
      </c>
      <c r="D76" s="70"/>
      <c r="E76" s="70"/>
      <c r="F76" s="70"/>
      <c r="G76" s="70"/>
      <c r="H76" s="70"/>
      <c r="I76" s="70"/>
      <c r="J76" s="55"/>
      <c r="K76" s="55"/>
      <c r="L76" s="55"/>
      <c r="M76" s="55"/>
      <c r="N76" s="55"/>
      <c r="O76" s="55"/>
    </row>
    <row r="77" spans="1:15" ht="15.75">
      <c r="A77" s="317"/>
      <c r="B77" s="318"/>
      <c r="C77" s="70" t="s">
        <v>150</v>
      </c>
      <c r="D77" s="70"/>
      <c r="E77" s="70"/>
      <c r="F77" s="70"/>
      <c r="G77" s="70"/>
      <c r="H77" s="70"/>
      <c r="I77" s="70"/>
      <c r="J77" s="55"/>
      <c r="K77" s="55"/>
      <c r="L77" s="55"/>
      <c r="M77" s="55"/>
      <c r="N77" s="55"/>
      <c r="O77" s="55"/>
    </row>
    <row r="78" spans="1:15" ht="15.75">
      <c r="A78" s="317"/>
      <c r="B78" s="318"/>
      <c r="C78" s="70" t="s">
        <v>54</v>
      </c>
      <c r="D78" s="70"/>
      <c r="E78" s="70"/>
      <c r="F78" s="70"/>
      <c r="G78" s="70"/>
      <c r="H78" s="70"/>
      <c r="I78" s="70"/>
      <c r="J78" s="55"/>
      <c r="K78" s="55"/>
      <c r="L78" s="55"/>
      <c r="M78" s="55"/>
      <c r="N78" s="55"/>
      <c r="O78" s="55"/>
    </row>
    <row r="79" spans="1:15" ht="15.75">
      <c r="A79" s="317" t="s">
        <v>209</v>
      </c>
      <c r="B79" s="318" t="s">
        <v>169</v>
      </c>
      <c r="C79" s="70" t="s">
        <v>1</v>
      </c>
      <c r="D79" s="70"/>
      <c r="E79" s="70"/>
      <c r="F79" s="70"/>
      <c r="G79" s="70"/>
      <c r="H79" s="70"/>
      <c r="I79" s="70"/>
      <c r="J79" s="55"/>
      <c r="K79" s="55"/>
      <c r="L79" s="55"/>
      <c r="M79" s="55"/>
      <c r="N79" s="55"/>
      <c r="O79" s="55"/>
    </row>
    <row r="80" spans="1:15" ht="15.75">
      <c r="A80" s="317"/>
      <c r="B80" s="318"/>
      <c r="C80" s="70" t="s">
        <v>149</v>
      </c>
      <c r="D80" s="70"/>
      <c r="E80" s="70"/>
      <c r="F80" s="70"/>
      <c r="G80" s="70"/>
      <c r="H80" s="70"/>
      <c r="I80" s="70"/>
      <c r="J80" s="55"/>
      <c r="K80" s="55"/>
      <c r="L80" s="55"/>
      <c r="M80" s="55"/>
      <c r="N80" s="55"/>
      <c r="O80" s="55"/>
    </row>
    <row r="81" spans="1:15" ht="15.75">
      <c r="A81" s="317"/>
      <c r="B81" s="318"/>
      <c r="C81" s="70" t="s">
        <v>150</v>
      </c>
      <c r="D81" s="70"/>
      <c r="E81" s="70"/>
      <c r="F81" s="70"/>
      <c r="G81" s="70"/>
      <c r="H81" s="70"/>
      <c r="I81" s="70"/>
      <c r="J81" s="55"/>
      <c r="K81" s="55"/>
      <c r="L81" s="55"/>
      <c r="M81" s="55"/>
      <c r="N81" s="55"/>
      <c r="O81" s="55"/>
    </row>
    <row r="82" spans="1:15" ht="18.75">
      <c r="A82" s="317"/>
      <c r="B82" s="318"/>
      <c r="C82" s="70" t="s">
        <v>260</v>
      </c>
      <c r="D82" s="70"/>
      <c r="E82" s="70"/>
      <c r="F82" s="70"/>
      <c r="G82" s="70"/>
      <c r="H82" s="70"/>
      <c r="I82" s="70"/>
      <c r="J82" s="55"/>
      <c r="K82" s="55"/>
      <c r="L82" s="55"/>
      <c r="M82" s="55"/>
      <c r="N82" s="55"/>
      <c r="O82" s="55"/>
    </row>
    <row r="83" spans="1:15" ht="15.75">
      <c r="A83" s="317" t="s">
        <v>252</v>
      </c>
      <c r="B83" s="318" t="s">
        <v>170</v>
      </c>
      <c r="C83" s="70" t="s">
        <v>1</v>
      </c>
      <c r="D83" s="70"/>
      <c r="E83" s="70"/>
      <c r="F83" s="70"/>
      <c r="G83" s="70"/>
      <c r="H83" s="70"/>
      <c r="I83" s="70"/>
      <c r="J83" s="55"/>
      <c r="K83" s="55"/>
      <c r="L83" s="55"/>
      <c r="M83" s="55"/>
      <c r="N83" s="55"/>
      <c r="O83" s="55"/>
    </row>
    <row r="84" spans="1:15" ht="15.75">
      <c r="A84" s="317"/>
      <c r="B84" s="318"/>
      <c r="C84" s="70" t="s">
        <v>149</v>
      </c>
      <c r="D84" s="70"/>
      <c r="E84" s="70"/>
      <c r="F84" s="70"/>
      <c r="G84" s="70"/>
      <c r="H84" s="70"/>
      <c r="I84" s="70"/>
      <c r="J84" s="55"/>
      <c r="K84" s="55"/>
      <c r="L84" s="55"/>
      <c r="M84" s="55"/>
      <c r="N84" s="55"/>
      <c r="O84" s="55"/>
    </row>
    <row r="85" spans="1:15" ht="15.75">
      <c r="A85" s="317"/>
      <c r="B85" s="318"/>
      <c r="C85" s="70" t="s">
        <v>150</v>
      </c>
      <c r="D85" s="70"/>
      <c r="E85" s="70"/>
      <c r="F85" s="70"/>
      <c r="G85" s="70"/>
      <c r="H85" s="70"/>
      <c r="I85" s="70"/>
      <c r="J85" s="55"/>
      <c r="K85" s="55"/>
      <c r="L85" s="55"/>
      <c r="M85" s="55"/>
      <c r="N85" s="55"/>
      <c r="O85" s="55"/>
    </row>
    <row r="86" spans="1:15" ht="20.25" customHeight="1">
      <c r="A86" s="317"/>
      <c r="B86" s="318"/>
      <c r="C86" s="70" t="s">
        <v>260</v>
      </c>
      <c r="D86" s="70"/>
      <c r="E86" s="70"/>
      <c r="F86" s="70"/>
      <c r="G86" s="70"/>
      <c r="H86" s="70"/>
      <c r="I86" s="70"/>
      <c r="J86" s="55"/>
      <c r="K86" s="55"/>
      <c r="L86" s="55"/>
      <c r="M86" s="55"/>
      <c r="N86" s="55"/>
      <c r="O86" s="55"/>
    </row>
    <row r="87" spans="1:15" ht="89.25" customHeight="1">
      <c r="A87" s="71" t="s">
        <v>158</v>
      </c>
      <c r="B87" s="67" t="s">
        <v>280</v>
      </c>
      <c r="C87" s="70" t="s">
        <v>240</v>
      </c>
      <c r="D87" s="70" t="s">
        <v>240</v>
      </c>
      <c r="E87" s="70" t="s">
        <v>240</v>
      </c>
      <c r="F87" s="70" t="s">
        <v>240</v>
      </c>
      <c r="G87" s="70" t="s">
        <v>240</v>
      </c>
      <c r="H87" s="70" t="s">
        <v>240</v>
      </c>
      <c r="I87" s="70" t="s">
        <v>240</v>
      </c>
      <c r="J87" s="70" t="s">
        <v>240</v>
      </c>
      <c r="K87" s="70" t="s">
        <v>240</v>
      </c>
      <c r="L87" s="70" t="s">
        <v>240</v>
      </c>
      <c r="M87" s="70" t="s">
        <v>240</v>
      </c>
      <c r="N87" s="70" t="s">
        <v>240</v>
      </c>
      <c r="O87" s="70" t="s">
        <v>240</v>
      </c>
    </row>
    <row r="88" spans="1:15" ht="50.25" customHeight="1">
      <c r="A88" s="317" t="s">
        <v>163</v>
      </c>
      <c r="B88" s="318" t="s">
        <v>255</v>
      </c>
      <c r="C88" s="70" t="s">
        <v>155</v>
      </c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</row>
    <row r="89" spans="1:15" ht="40.5" customHeight="1">
      <c r="A89" s="317"/>
      <c r="B89" s="318"/>
      <c r="C89" s="70" t="s">
        <v>154</v>
      </c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</row>
    <row r="90" spans="1:15" ht="33.75" customHeight="1">
      <c r="A90" s="317" t="s">
        <v>210</v>
      </c>
      <c r="B90" s="318" t="s">
        <v>153</v>
      </c>
      <c r="C90" s="70" t="s">
        <v>155</v>
      </c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</row>
    <row r="91" spans="1:15" ht="25.5" customHeight="1">
      <c r="A91" s="317"/>
      <c r="B91" s="318"/>
      <c r="C91" s="70" t="s">
        <v>154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</row>
    <row r="92" spans="1:15" ht="25.5" customHeight="1">
      <c r="A92" s="317" t="s">
        <v>211</v>
      </c>
      <c r="B92" s="318" t="s">
        <v>168</v>
      </c>
      <c r="C92" s="70" t="s">
        <v>155</v>
      </c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</row>
    <row r="93" spans="1:15" ht="24" customHeight="1">
      <c r="A93" s="317"/>
      <c r="B93" s="318"/>
      <c r="C93" s="70" t="s">
        <v>154</v>
      </c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</row>
    <row r="94" spans="1:15" ht="25.5" customHeight="1">
      <c r="A94" s="317" t="s">
        <v>212</v>
      </c>
      <c r="B94" s="318" t="s">
        <v>169</v>
      </c>
      <c r="C94" s="70" t="s">
        <v>155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</row>
    <row r="95" spans="1:15" ht="27.75" customHeight="1">
      <c r="A95" s="317"/>
      <c r="B95" s="318"/>
      <c r="C95" s="70" t="s">
        <v>154</v>
      </c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</row>
    <row r="96" spans="1:15" ht="28.5" customHeight="1">
      <c r="A96" s="317" t="s">
        <v>213</v>
      </c>
      <c r="B96" s="318" t="s">
        <v>170</v>
      </c>
      <c r="C96" s="70" t="s">
        <v>155</v>
      </c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</row>
    <row r="97" spans="1:15" ht="28.5" customHeight="1">
      <c r="A97" s="317"/>
      <c r="B97" s="318"/>
      <c r="C97" s="70" t="s">
        <v>154</v>
      </c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</row>
    <row r="98" spans="1:15" ht="47.25" customHeight="1">
      <c r="A98" s="317" t="s">
        <v>164</v>
      </c>
      <c r="B98" s="318" t="s">
        <v>171</v>
      </c>
      <c r="C98" s="70" t="s">
        <v>155</v>
      </c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</row>
    <row r="99" spans="1:15" ht="44.25" customHeight="1">
      <c r="A99" s="317"/>
      <c r="B99" s="318"/>
      <c r="C99" s="70" t="s">
        <v>154</v>
      </c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</row>
    <row r="100" spans="1:15" ht="25.5" customHeight="1">
      <c r="A100" s="317" t="s">
        <v>214</v>
      </c>
      <c r="B100" s="318" t="s">
        <v>153</v>
      </c>
      <c r="C100" s="70" t="s">
        <v>155</v>
      </c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</row>
    <row r="101" spans="1:15" ht="24.75" customHeight="1">
      <c r="A101" s="317"/>
      <c r="B101" s="318"/>
      <c r="C101" s="70" t="s">
        <v>154</v>
      </c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</row>
    <row r="102" spans="1:15" ht="24" customHeight="1">
      <c r="A102" s="317" t="s">
        <v>215</v>
      </c>
      <c r="B102" s="318" t="s">
        <v>168</v>
      </c>
      <c r="C102" s="70" t="s">
        <v>155</v>
      </c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</row>
    <row r="103" spans="1:15" ht="24" customHeight="1">
      <c r="A103" s="317"/>
      <c r="B103" s="318"/>
      <c r="C103" s="70" t="s">
        <v>154</v>
      </c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</row>
    <row r="104" spans="1:15" ht="30" customHeight="1">
      <c r="A104" s="317" t="s">
        <v>216</v>
      </c>
      <c r="B104" s="318" t="s">
        <v>169</v>
      </c>
      <c r="C104" s="70" t="s">
        <v>155</v>
      </c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</row>
    <row r="105" spans="1:15" ht="30" customHeight="1">
      <c r="A105" s="317"/>
      <c r="B105" s="318"/>
      <c r="C105" s="70" t="s">
        <v>154</v>
      </c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</row>
    <row r="106" spans="1:15" ht="42.75" customHeight="1">
      <c r="A106" s="317" t="s">
        <v>217</v>
      </c>
      <c r="B106" s="318" t="s">
        <v>170</v>
      </c>
      <c r="C106" s="70" t="s">
        <v>155</v>
      </c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</row>
    <row r="107" spans="1:15" ht="31.5" customHeight="1">
      <c r="A107" s="317"/>
      <c r="B107" s="318"/>
      <c r="C107" s="70" t="s">
        <v>154</v>
      </c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</row>
    <row r="108" spans="1:15" ht="36" customHeight="1">
      <c r="A108" s="317" t="s">
        <v>165</v>
      </c>
      <c r="B108" s="318" t="s">
        <v>172</v>
      </c>
      <c r="C108" s="70" t="s">
        <v>155</v>
      </c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</row>
    <row r="109" spans="1:15" ht="35.25" customHeight="1">
      <c r="A109" s="317"/>
      <c r="B109" s="318"/>
      <c r="C109" s="70" t="s">
        <v>154</v>
      </c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</row>
    <row r="110" spans="1:15" ht="24" customHeight="1">
      <c r="A110" s="317" t="s">
        <v>218</v>
      </c>
      <c r="B110" s="318" t="s">
        <v>153</v>
      </c>
      <c r="C110" s="70" t="s">
        <v>155</v>
      </c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</row>
    <row r="111" spans="1:15" ht="24.75" customHeight="1">
      <c r="A111" s="317"/>
      <c r="B111" s="318"/>
      <c r="C111" s="70" t="s">
        <v>154</v>
      </c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</row>
    <row r="112" spans="1:15" ht="25.5" customHeight="1">
      <c r="A112" s="317" t="s">
        <v>219</v>
      </c>
      <c r="B112" s="318" t="s">
        <v>168</v>
      </c>
      <c r="C112" s="70" t="s">
        <v>155</v>
      </c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</row>
    <row r="113" spans="1:15" ht="24.75" customHeight="1">
      <c r="A113" s="317"/>
      <c r="B113" s="318"/>
      <c r="C113" s="70" t="s">
        <v>154</v>
      </c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</row>
    <row r="114" spans="1:15" ht="28.5" customHeight="1">
      <c r="A114" s="317" t="s">
        <v>220</v>
      </c>
      <c r="B114" s="318" t="s">
        <v>169</v>
      </c>
      <c r="C114" s="70" t="s">
        <v>155</v>
      </c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</row>
    <row r="115" spans="1:15" ht="31.5" customHeight="1">
      <c r="A115" s="317"/>
      <c r="B115" s="318"/>
      <c r="C115" s="70" t="s">
        <v>154</v>
      </c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</row>
    <row r="116" spans="1:15" ht="18.75">
      <c r="A116" s="317" t="s">
        <v>221</v>
      </c>
      <c r="B116" s="318" t="s">
        <v>170</v>
      </c>
      <c r="C116" s="70" t="s">
        <v>155</v>
      </c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</row>
    <row r="117" spans="1:15" ht="38.25" customHeight="1">
      <c r="A117" s="317"/>
      <c r="B117" s="318"/>
      <c r="C117" s="70" t="s">
        <v>154</v>
      </c>
      <c r="D117" s="70"/>
      <c r="E117" s="70"/>
      <c r="F117" s="70"/>
      <c r="G117" s="70"/>
      <c r="H117" s="70"/>
      <c r="I117" s="70"/>
      <c r="J117" s="55"/>
      <c r="K117" s="55"/>
      <c r="L117" s="55"/>
      <c r="M117" s="55"/>
      <c r="N117" s="55"/>
      <c r="O117" s="55"/>
    </row>
    <row r="118" spans="1:15" ht="90" customHeight="1">
      <c r="A118" s="71" t="s">
        <v>166</v>
      </c>
      <c r="B118" s="55" t="s">
        <v>258</v>
      </c>
      <c r="C118" s="70" t="s">
        <v>259</v>
      </c>
      <c r="D118" s="70"/>
      <c r="E118" s="70"/>
      <c r="F118" s="70"/>
      <c r="G118" s="70"/>
      <c r="H118" s="70"/>
      <c r="I118" s="70"/>
      <c r="J118" s="55"/>
      <c r="K118" s="55"/>
      <c r="L118" s="55"/>
      <c r="M118" s="55"/>
      <c r="N118" s="55"/>
      <c r="O118" s="55"/>
    </row>
    <row r="119" spans="1:15" ht="38.25" customHeight="1">
      <c r="A119" s="71" t="s">
        <v>222</v>
      </c>
      <c r="B119" s="55" t="s">
        <v>173</v>
      </c>
      <c r="C119" s="70" t="s">
        <v>259</v>
      </c>
      <c r="D119" s="70"/>
      <c r="E119" s="70"/>
      <c r="F119" s="70"/>
      <c r="G119" s="70"/>
      <c r="H119" s="70"/>
      <c r="I119" s="70"/>
      <c r="J119" s="55"/>
      <c r="K119" s="55"/>
      <c r="L119" s="55"/>
      <c r="M119" s="55"/>
      <c r="N119" s="55"/>
      <c r="O119" s="55"/>
    </row>
    <row r="120" spans="1:15" ht="60.75" customHeight="1">
      <c r="A120" s="71" t="s">
        <v>223</v>
      </c>
      <c r="B120" s="55" t="s">
        <v>174</v>
      </c>
      <c r="C120" s="70" t="s">
        <v>259</v>
      </c>
      <c r="D120" s="70"/>
      <c r="E120" s="70"/>
      <c r="F120" s="70"/>
      <c r="G120" s="70"/>
      <c r="H120" s="70"/>
      <c r="I120" s="70"/>
      <c r="J120" s="55"/>
      <c r="K120" s="55"/>
      <c r="L120" s="55"/>
      <c r="M120" s="55"/>
      <c r="N120" s="55"/>
      <c r="O120" s="55"/>
    </row>
    <row r="121" spans="1:15" ht="55.5" customHeight="1">
      <c r="A121" s="71" t="s">
        <v>224</v>
      </c>
      <c r="B121" s="55" t="s">
        <v>175</v>
      </c>
      <c r="C121" s="70" t="s">
        <v>259</v>
      </c>
      <c r="D121" s="70"/>
      <c r="E121" s="70"/>
      <c r="F121" s="70"/>
      <c r="G121" s="70"/>
      <c r="H121" s="70"/>
      <c r="I121" s="70"/>
      <c r="J121" s="55"/>
      <c r="K121" s="55"/>
      <c r="L121" s="55"/>
      <c r="M121" s="55"/>
      <c r="N121" s="55"/>
      <c r="O121" s="55"/>
    </row>
    <row r="122" spans="1:15" ht="42" customHeight="1">
      <c r="A122" s="71" t="s">
        <v>225</v>
      </c>
      <c r="B122" s="55" t="s">
        <v>176</v>
      </c>
      <c r="C122" s="70" t="s">
        <v>259</v>
      </c>
      <c r="D122" s="70"/>
      <c r="E122" s="70"/>
      <c r="F122" s="70"/>
      <c r="G122" s="70"/>
      <c r="H122" s="70"/>
      <c r="I122" s="70"/>
      <c r="J122" s="55"/>
      <c r="K122" s="55"/>
      <c r="L122" s="55"/>
      <c r="M122" s="55"/>
      <c r="N122" s="55"/>
      <c r="O122" s="55"/>
    </row>
    <row r="123" spans="1:15" ht="24" customHeight="1">
      <c r="A123" s="317" t="s">
        <v>226</v>
      </c>
      <c r="B123" s="318" t="s">
        <v>257</v>
      </c>
      <c r="C123" s="70" t="s">
        <v>1</v>
      </c>
      <c r="D123" s="70"/>
      <c r="E123" s="70"/>
      <c r="F123" s="70"/>
      <c r="G123" s="70"/>
      <c r="H123" s="70"/>
      <c r="I123" s="70"/>
      <c r="J123" s="55"/>
      <c r="K123" s="55"/>
      <c r="L123" s="55"/>
      <c r="M123" s="55"/>
      <c r="N123" s="55"/>
      <c r="O123" s="55"/>
    </row>
    <row r="124" spans="1:15" ht="28.5" customHeight="1">
      <c r="A124" s="317"/>
      <c r="B124" s="318"/>
      <c r="C124" s="70" t="s">
        <v>149</v>
      </c>
      <c r="D124" s="70"/>
      <c r="E124" s="70"/>
      <c r="F124" s="70"/>
      <c r="G124" s="70"/>
      <c r="H124" s="70"/>
      <c r="I124" s="70"/>
      <c r="J124" s="55"/>
      <c r="K124" s="55"/>
      <c r="L124" s="55"/>
      <c r="M124" s="55"/>
      <c r="N124" s="55"/>
      <c r="O124" s="55"/>
    </row>
    <row r="125" spans="1:15" ht="26.25" customHeight="1">
      <c r="A125" s="317"/>
      <c r="B125" s="318"/>
      <c r="C125" s="70" t="s">
        <v>150</v>
      </c>
      <c r="D125" s="70"/>
      <c r="E125" s="70"/>
      <c r="F125" s="70"/>
      <c r="G125" s="70"/>
      <c r="H125" s="70"/>
      <c r="I125" s="70"/>
      <c r="J125" s="55"/>
      <c r="K125" s="55"/>
      <c r="L125" s="55"/>
      <c r="M125" s="55"/>
      <c r="N125" s="55"/>
      <c r="O125" s="55"/>
    </row>
    <row r="126" spans="1:15" ht="28.5" customHeight="1">
      <c r="A126" s="317"/>
      <c r="B126" s="318"/>
      <c r="C126" s="70" t="s">
        <v>260</v>
      </c>
      <c r="D126" s="70"/>
      <c r="E126" s="70"/>
      <c r="F126" s="70"/>
      <c r="G126" s="70"/>
      <c r="H126" s="70"/>
      <c r="I126" s="70"/>
      <c r="J126" s="55"/>
      <c r="K126" s="55"/>
      <c r="L126" s="55"/>
      <c r="M126" s="55"/>
      <c r="N126" s="55"/>
      <c r="O126" s="55"/>
    </row>
    <row r="127" spans="1:15" ht="15.75">
      <c r="A127" s="317" t="s">
        <v>227</v>
      </c>
      <c r="B127" s="318" t="s">
        <v>168</v>
      </c>
      <c r="C127" s="70" t="s">
        <v>1</v>
      </c>
      <c r="D127" s="70"/>
      <c r="E127" s="70"/>
      <c r="F127" s="70"/>
      <c r="G127" s="70"/>
      <c r="H127" s="70"/>
      <c r="I127" s="70"/>
      <c r="J127" s="55"/>
      <c r="K127" s="55"/>
      <c r="L127" s="55"/>
      <c r="M127" s="55"/>
      <c r="N127" s="55"/>
      <c r="O127" s="55"/>
    </row>
    <row r="128" spans="1:15" ht="15.75">
      <c r="A128" s="317"/>
      <c r="B128" s="318"/>
      <c r="C128" s="70" t="s">
        <v>149</v>
      </c>
      <c r="D128" s="70"/>
      <c r="E128" s="70"/>
      <c r="F128" s="70"/>
      <c r="G128" s="70"/>
      <c r="H128" s="70"/>
      <c r="I128" s="70"/>
      <c r="J128" s="55"/>
      <c r="K128" s="55"/>
      <c r="L128" s="55"/>
      <c r="M128" s="55"/>
      <c r="N128" s="55"/>
      <c r="O128" s="55"/>
    </row>
    <row r="129" spans="1:15" ht="15.75">
      <c r="A129" s="317"/>
      <c r="B129" s="318"/>
      <c r="C129" s="70" t="s">
        <v>150</v>
      </c>
      <c r="D129" s="70"/>
      <c r="E129" s="70"/>
      <c r="F129" s="70"/>
      <c r="G129" s="70"/>
      <c r="H129" s="70"/>
      <c r="I129" s="70"/>
      <c r="J129" s="55"/>
      <c r="K129" s="55"/>
      <c r="L129" s="55"/>
      <c r="M129" s="55"/>
      <c r="N129" s="55"/>
      <c r="O129" s="55"/>
    </row>
    <row r="130" spans="1:15" ht="18.75">
      <c r="A130" s="317"/>
      <c r="B130" s="318"/>
      <c r="C130" s="70" t="s">
        <v>260</v>
      </c>
      <c r="D130" s="70"/>
      <c r="E130" s="70"/>
      <c r="F130" s="70"/>
      <c r="G130" s="70"/>
      <c r="H130" s="70"/>
      <c r="I130" s="70"/>
      <c r="J130" s="55"/>
      <c r="K130" s="55"/>
      <c r="L130" s="55"/>
      <c r="M130" s="55"/>
      <c r="N130" s="55"/>
      <c r="O130" s="55"/>
    </row>
    <row r="131" spans="1:15" ht="15.75">
      <c r="A131" s="317" t="s">
        <v>228</v>
      </c>
      <c r="B131" s="318" t="s">
        <v>169</v>
      </c>
      <c r="C131" s="70" t="s">
        <v>1</v>
      </c>
      <c r="D131" s="70"/>
      <c r="E131" s="70"/>
      <c r="F131" s="70"/>
      <c r="G131" s="70"/>
      <c r="H131" s="70"/>
      <c r="I131" s="70"/>
      <c r="J131" s="55"/>
      <c r="K131" s="55"/>
      <c r="L131" s="55"/>
      <c r="M131" s="55"/>
      <c r="N131" s="55"/>
      <c r="O131" s="55"/>
    </row>
    <row r="132" spans="1:15" ht="15.75">
      <c r="A132" s="317"/>
      <c r="B132" s="318"/>
      <c r="C132" s="70" t="s">
        <v>149</v>
      </c>
      <c r="D132" s="70"/>
      <c r="E132" s="70"/>
      <c r="F132" s="70"/>
      <c r="G132" s="70"/>
      <c r="H132" s="70"/>
      <c r="I132" s="70"/>
      <c r="J132" s="55"/>
      <c r="K132" s="55"/>
      <c r="L132" s="55"/>
      <c r="M132" s="55"/>
      <c r="N132" s="55"/>
      <c r="O132" s="55"/>
    </row>
    <row r="133" spans="1:15" ht="15.75" customHeight="1">
      <c r="A133" s="317"/>
      <c r="B133" s="318"/>
      <c r="C133" s="70" t="s">
        <v>150</v>
      </c>
      <c r="D133" s="70"/>
      <c r="E133" s="70"/>
      <c r="F133" s="70"/>
      <c r="G133" s="70"/>
      <c r="H133" s="70"/>
      <c r="I133" s="70"/>
      <c r="J133" s="55"/>
      <c r="K133" s="55"/>
      <c r="L133" s="55"/>
      <c r="M133" s="55"/>
      <c r="N133" s="55"/>
      <c r="O133" s="55"/>
    </row>
    <row r="134" spans="1:15" ht="18.75">
      <c r="A134" s="317"/>
      <c r="B134" s="318"/>
      <c r="C134" s="70" t="s">
        <v>260</v>
      </c>
      <c r="D134" s="70"/>
      <c r="E134" s="70"/>
      <c r="F134" s="70"/>
      <c r="G134" s="70"/>
      <c r="H134" s="70"/>
      <c r="I134" s="70"/>
      <c r="J134" s="55"/>
      <c r="K134" s="55"/>
      <c r="L134" s="55"/>
      <c r="M134" s="55"/>
      <c r="N134" s="55"/>
      <c r="O134" s="55"/>
    </row>
    <row r="135" spans="1:15" ht="15.75">
      <c r="A135" s="317" t="s">
        <v>229</v>
      </c>
      <c r="B135" s="318" t="s">
        <v>170</v>
      </c>
      <c r="C135" s="70" t="s">
        <v>1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 ht="15.75">
      <c r="A136" s="317"/>
      <c r="B136" s="318"/>
      <c r="C136" s="70" t="s">
        <v>149</v>
      </c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 ht="28.5" customHeight="1">
      <c r="A137" s="317"/>
      <c r="B137" s="318"/>
      <c r="C137" s="70" t="s">
        <v>150</v>
      </c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ht="25.5" customHeight="1">
      <c r="A138" s="317"/>
      <c r="B138" s="318"/>
      <c r="C138" s="70" t="s">
        <v>260</v>
      </c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1:15" ht="29.25" customHeight="1">
      <c r="A139" s="317" t="s">
        <v>230</v>
      </c>
      <c r="B139" s="318" t="s">
        <v>256</v>
      </c>
      <c r="C139" s="70" t="s">
        <v>1</v>
      </c>
      <c r="D139" s="70"/>
      <c r="E139" s="70"/>
      <c r="F139" s="70"/>
      <c r="G139" s="70"/>
      <c r="H139" s="70"/>
      <c r="I139" s="70"/>
      <c r="J139" s="55"/>
      <c r="K139" s="55"/>
      <c r="L139" s="55"/>
      <c r="M139" s="55"/>
      <c r="N139" s="55"/>
      <c r="O139" s="55"/>
    </row>
    <row r="140" spans="1:15" ht="28.5" customHeight="1">
      <c r="A140" s="317"/>
      <c r="B140" s="318"/>
      <c r="C140" s="70" t="s">
        <v>149</v>
      </c>
      <c r="D140" s="70"/>
      <c r="E140" s="70"/>
      <c r="F140" s="70"/>
      <c r="G140" s="70"/>
      <c r="H140" s="70"/>
      <c r="I140" s="70"/>
      <c r="J140" s="55"/>
      <c r="K140" s="55"/>
      <c r="L140" s="55"/>
      <c r="M140" s="55"/>
      <c r="N140" s="55"/>
      <c r="O140" s="55"/>
    </row>
    <row r="141" spans="1:15" ht="24" customHeight="1">
      <c r="A141" s="317"/>
      <c r="B141" s="318"/>
      <c r="C141" s="70" t="s">
        <v>150</v>
      </c>
      <c r="D141" s="70"/>
      <c r="E141" s="70"/>
      <c r="F141" s="70"/>
      <c r="G141" s="70"/>
      <c r="H141" s="70"/>
      <c r="I141" s="70"/>
      <c r="J141" s="55"/>
      <c r="K141" s="55"/>
      <c r="L141" s="55"/>
      <c r="M141" s="55"/>
      <c r="N141" s="55"/>
      <c r="O141" s="55"/>
    </row>
    <row r="142" spans="1:15" ht="24" customHeight="1">
      <c r="A142" s="317"/>
      <c r="B142" s="318"/>
      <c r="C142" s="70" t="s">
        <v>260</v>
      </c>
      <c r="D142" s="70"/>
      <c r="E142" s="70"/>
      <c r="F142" s="70"/>
      <c r="G142" s="70"/>
      <c r="H142" s="70"/>
      <c r="I142" s="70"/>
      <c r="J142" s="55"/>
      <c r="K142" s="55"/>
      <c r="L142" s="55"/>
      <c r="M142" s="55"/>
      <c r="N142" s="55"/>
      <c r="O142" s="55"/>
    </row>
    <row r="143" spans="1:15" ht="15.75">
      <c r="A143" s="317" t="s">
        <v>231</v>
      </c>
      <c r="B143" s="318" t="s">
        <v>168</v>
      </c>
      <c r="C143" s="70" t="s">
        <v>1</v>
      </c>
      <c r="D143" s="70"/>
      <c r="E143" s="70"/>
      <c r="F143" s="70"/>
      <c r="G143" s="70"/>
      <c r="H143" s="70"/>
      <c r="I143" s="70"/>
      <c r="J143" s="55"/>
      <c r="K143" s="55"/>
      <c r="L143" s="55"/>
      <c r="M143" s="55"/>
      <c r="N143" s="55"/>
      <c r="O143" s="55"/>
    </row>
    <row r="144" spans="1:15" ht="15.75">
      <c r="A144" s="317"/>
      <c r="B144" s="318"/>
      <c r="C144" s="70" t="s">
        <v>149</v>
      </c>
      <c r="D144" s="70"/>
      <c r="E144" s="70"/>
      <c r="F144" s="70"/>
      <c r="G144" s="70"/>
      <c r="H144" s="70"/>
      <c r="I144" s="70"/>
      <c r="J144" s="55"/>
      <c r="K144" s="55"/>
      <c r="L144" s="55"/>
      <c r="M144" s="55"/>
      <c r="N144" s="55"/>
      <c r="O144" s="55"/>
    </row>
    <row r="145" spans="1:15" ht="15.75">
      <c r="A145" s="317"/>
      <c r="B145" s="318"/>
      <c r="C145" s="70" t="s">
        <v>150</v>
      </c>
      <c r="D145" s="70"/>
      <c r="E145" s="70"/>
      <c r="F145" s="70"/>
      <c r="G145" s="70"/>
      <c r="H145" s="70"/>
      <c r="I145" s="70"/>
      <c r="J145" s="55"/>
      <c r="K145" s="55"/>
      <c r="L145" s="55"/>
      <c r="M145" s="55"/>
      <c r="N145" s="55"/>
      <c r="O145" s="55"/>
    </row>
    <row r="146" spans="1:15" ht="18.75">
      <c r="A146" s="317"/>
      <c r="B146" s="318"/>
      <c r="C146" s="70" t="s">
        <v>260</v>
      </c>
      <c r="D146" s="70"/>
      <c r="E146" s="70"/>
      <c r="F146" s="70"/>
      <c r="G146" s="70"/>
      <c r="H146" s="70"/>
      <c r="I146" s="70"/>
      <c r="J146" s="55"/>
      <c r="K146" s="55"/>
      <c r="L146" s="55"/>
      <c r="M146" s="55"/>
      <c r="N146" s="55"/>
      <c r="O146" s="55"/>
    </row>
    <row r="147" spans="1:15" ht="15.75">
      <c r="A147" s="317" t="s">
        <v>232</v>
      </c>
      <c r="B147" s="318" t="s">
        <v>169</v>
      </c>
      <c r="C147" s="70" t="s">
        <v>1</v>
      </c>
      <c r="D147" s="70"/>
      <c r="E147" s="70"/>
      <c r="F147" s="70"/>
      <c r="G147" s="70"/>
      <c r="H147" s="70"/>
      <c r="I147" s="70"/>
      <c r="J147" s="55"/>
      <c r="K147" s="55"/>
      <c r="L147" s="55"/>
      <c r="M147" s="55"/>
      <c r="N147" s="55"/>
      <c r="O147" s="55"/>
    </row>
    <row r="148" spans="1:15" ht="15.75">
      <c r="A148" s="317"/>
      <c r="B148" s="318"/>
      <c r="C148" s="70" t="s">
        <v>149</v>
      </c>
      <c r="D148" s="70"/>
      <c r="E148" s="70"/>
      <c r="F148" s="70"/>
      <c r="G148" s="70"/>
      <c r="H148" s="70"/>
      <c r="I148" s="70"/>
      <c r="J148" s="55"/>
      <c r="K148" s="55"/>
      <c r="L148" s="55"/>
      <c r="M148" s="55"/>
      <c r="N148" s="55"/>
      <c r="O148" s="55"/>
    </row>
    <row r="149" spans="1:15" ht="15.75">
      <c r="A149" s="317"/>
      <c r="B149" s="318"/>
      <c r="C149" s="70" t="s">
        <v>150</v>
      </c>
      <c r="D149" s="70"/>
      <c r="E149" s="70"/>
      <c r="F149" s="70"/>
      <c r="G149" s="70"/>
      <c r="H149" s="70"/>
      <c r="I149" s="70"/>
      <c r="J149" s="55"/>
      <c r="K149" s="55"/>
      <c r="L149" s="55"/>
      <c r="M149" s="55"/>
      <c r="N149" s="55"/>
      <c r="O149" s="55"/>
    </row>
    <row r="150" spans="1:15" ht="18.75">
      <c r="A150" s="317"/>
      <c r="B150" s="318"/>
      <c r="C150" s="70" t="s">
        <v>260</v>
      </c>
      <c r="D150" s="70"/>
      <c r="E150" s="70"/>
      <c r="F150" s="70"/>
      <c r="G150" s="70"/>
      <c r="H150" s="70"/>
      <c r="I150" s="70"/>
      <c r="J150" s="55"/>
      <c r="K150" s="55"/>
      <c r="L150" s="55"/>
      <c r="M150" s="55"/>
      <c r="N150" s="55"/>
      <c r="O150" s="55"/>
    </row>
    <row r="151" spans="1:15" ht="15.75">
      <c r="A151" s="317" t="s">
        <v>253</v>
      </c>
      <c r="B151" s="318" t="s">
        <v>170</v>
      </c>
      <c r="C151" s="70" t="s">
        <v>1</v>
      </c>
      <c r="D151" s="70"/>
      <c r="E151" s="70"/>
      <c r="F151" s="70"/>
      <c r="G151" s="70"/>
      <c r="H151" s="70"/>
      <c r="I151" s="70"/>
      <c r="J151" s="55"/>
      <c r="K151" s="55"/>
      <c r="L151" s="55"/>
      <c r="M151" s="55"/>
      <c r="N151" s="55"/>
      <c r="O151" s="55"/>
    </row>
    <row r="152" spans="1:15" ht="16.5" customHeight="1">
      <c r="A152" s="317"/>
      <c r="B152" s="318"/>
      <c r="C152" s="70" t="s">
        <v>149</v>
      </c>
      <c r="D152" s="70"/>
      <c r="E152" s="70"/>
      <c r="F152" s="70"/>
      <c r="G152" s="70"/>
      <c r="H152" s="70"/>
      <c r="I152" s="70"/>
      <c r="J152" s="55"/>
      <c r="K152" s="55"/>
      <c r="L152" s="55"/>
      <c r="M152" s="55"/>
      <c r="N152" s="55"/>
      <c r="O152" s="55"/>
    </row>
    <row r="153" spans="1:15" ht="16.5" customHeight="1">
      <c r="A153" s="317"/>
      <c r="B153" s="318"/>
      <c r="C153" s="70" t="s">
        <v>150</v>
      </c>
      <c r="D153" s="70"/>
      <c r="E153" s="70"/>
      <c r="F153" s="70"/>
      <c r="G153" s="70"/>
      <c r="H153" s="70"/>
      <c r="I153" s="70"/>
      <c r="J153" s="55"/>
      <c r="K153" s="55"/>
      <c r="L153" s="55"/>
      <c r="M153" s="55"/>
      <c r="N153" s="55"/>
      <c r="O153" s="55"/>
    </row>
    <row r="154" spans="1:15" ht="21.75" customHeight="1">
      <c r="A154" s="317"/>
      <c r="B154" s="318"/>
      <c r="C154" s="70" t="s">
        <v>260</v>
      </c>
      <c r="D154" s="70"/>
      <c r="E154" s="70"/>
      <c r="F154" s="70"/>
      <c r="G154" s="70"/>
      <c r="H154" s="70"/>
      <c r="I154" s="70"/>
      <c r="J154" s="55"/>
      <c r="K154" s="55"/>
      <c r="L154" s="55"/>
      <c r="M154" s="55"/>
      <c r="N154" s="55"/>
      <c r="O154" s="55"/>
    </row>
    <row r="155" spans="1:15" ht="34.5" customHeight="1">
      <c r="A155" s="71" t="s">
        <v>167</v>
      </c>
      <c r="B155" s="70" t="s">
        <v>186</v>
      </c>
      <c r="C155" s="70" t="s">
        <v>240</v>
      </c>
      <c r="D155" s="70" t="s">
        <v>240</v>
      </c>
      <c r="E155" s="70" t="s">
        <v>240</v>
      </c>
      <c r="F155" s="70" t="s">
        <v>240</v>
      </c>
      <c r="G155" s="70" t="s">
        <v>240</v>
      </c>
      <c r="H155" s="70" t="s">
        <v>240</v>
      </c>
      <c r="I155" s="70" t="s">
        <v>240</v>
      </c>
      <c r="J155" s="70" t="s">
        <v>240</v>
      </c>
      <c r="K155" s="70" t="s">
        <v>240</v>
      </c>
      <c r="L155" s="70" t="s">
        <v>240</v>
      </c>
      <c r="M155" s="70" t="s">
        <v>240</v>
      </c>
      <c r="N155" s="70" t="s">
        <v>240</v>
      </c>
      <c r="O155" s="70" t="s">
        <v>240</v>
      </c>
    </row>
    <row r="156" spans="1:15" ht="18.75">
      <c r="A156" s="71" t="s">
        <v>249</v>
      </c>
      <c r="B156" s="70" t="s">
        <v>249</v>
      </c>
      <c r="C156" s="70"/>
      <c r="D156" s="70"/>
      <c r="E156" s="70"/>
      <c r="F156" s="70"/>
      <c r="G156" s="70"/>
      <c r="H156" s="70"/>
      <c r="I156" s="70"/>
      <c r="J156" s="55"/>
      <c r="K156" s="55"/>
      <c r="L156" s="55"/>
      <c r="M156" s="55"/>
      <c r="N156" s="55"/>
      <c r="O156" s="55"/>
    </row>
    <row r="158" spans="1:15" ht="18">
      <c r="B158" s="6" t="s">
        <v>271</v>
      </c>
    </row>
    <row r="159" spans="1:15" ht="18">
      <c r="B159" s="6" t="s">
        <v>177</v>
      </c>
    </row>
    <row r="160" spans="1:15" ht="18">
      <c r="B160" s="6" t="s">
        <v>272</v>
      </c>
    </row>
    <row r="161" spans="2:2" ht="18">
      <c r="B161" s="6" t="s">
        <v>262</v>
      </c>
    </row>
    <row r="162" spans="2:2" ht="18">
      <c r="B162" s="6" t="s">
        <v>261</v>
      </c>
    </row>
  </sheetData>
  <mergeCells count="110">
    <mergeCell ref="A12:O12"/>
    <mergeCell ref="A13:O13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4:P4"/>
    <mergeCell ref="A5:P5"/>
    <mergeCell ref="A7:P7"/>
    <mergeCell ref="A8:P8"/>
    <mergeCell ref="A9:P9"/>
    <mergeCell ref="A10:P10"/>
    <mergeCell ref="B67:B70"/>
    <mergeCell ref="A67:A70"/>
    <mergeCell ref="A14:AG14"/>
    <mergeCell ref="J15:K15"/>
    <mergeCell ref="L15:M15"/>
    <mergeCell ref="N15:O15"/>
    <mergeCell ref="D15:F15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A147:A150"/>
    <mergeCell ref="B147:B150"/>
    <mergeCell ref="A151:A154"/>
    <mergeCell ref="B151:B154"/>
    <mergeCell ref="G15:G16"/>
    <mergeCell ref="B15:B16"/>
    <mergeCell ref="C15:C16"/>
    <mergeCell ref="A15:A16"/>
    <mergeCell ref="H15:I1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5" max="15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G39"/>
  <sheetViews>
    <sheetView view="pageBreakPreview" zoomScale="70" zoomScaleNormal="50" zoomScaleSheetLayoutView="70" workbookViewId="0">
      <selection activeCell="B22" sqref="B22"/>
    </sheetView>
  </sheetViews>
  <sheetFormatPr defaultRowHeight="15"/>
  <cols>
    <col min="1" max="1" width="12.5" style="61" customWidth="1"/>
    <col min="2" max="2" width="25.5" style="4" customWidth="1"/>
    <col min="3" max="3" width="20.625" style="4" customWidth="1"/>
    <col min="4" max="4" width="20.375" style="4" customWidth="1"/>
    <col min="5" max="5" width="19.75" style="4" customWidth="1"/>
    <col min="6" max="6" width="22.875" style="4" customWidth="1"/>
    <col min="7" max="7" width="19.625" style="4" customWidth="1"/>
    <col min="8" max="8" width="17.375" style="4" customWidth="1"/>
    <col min="9" max="9" width="23.375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7" customWidth="1"/>
    <col min="25" max="25" width="9.25" style="37" customWidth="1"/>
    <col min="26" max="26" width="11.125" style="37" customWidth="1"/>
    <col min="27" max="27" width="11.875" style="37" customWidth="1"/>
    <col min="28" max="28" width="15.625" style="37" customWidth="1"/>
    <col min="29" max="30" width="15.875" style="37" customWidth="1"/>
    <col min="31" max="31" width="20.75" style="37" customWidth="1"/>
    <col min="32" max="32" width="18.375" style="37" customWidth="1"/>
    <col min="33" max="33" width="29" style="37" customWidth="1"/>
    <col min="34" max="253" width="9" style="37"/>
    <col min="254" max="254" width="3.875" style="37" bestFit="1" customWidth="1"/>
    <col min="255" max="255" width="16" style="37" bestFit="1" customWidth="1"/>
    <col min="256" max="256" width="16.625" style="37" bestFit="1" customWidth="1"/>
    <col min="257" max="257" width="13.5" style="37" bestFit="1" customWidth="1"/>
    <col min="258" max="259" width="10.875" style="37" bestFit="1" customWidth="1"/>
    <col min="260" max="260" width="6.25" style="37" bestFit="1" customWidth="1"/>
    <col min="261" max="261" width="8.875" style="37" bestFit="1" customWidth="1"/>
    <col min="262" max="262" width="13.875" style="37" bestFit="1" customWidth="1"/>
    <col min="263" max="263" width="13.25" style="37" bestFit="1" customWidth="1"/>
    <col min="264" max="264" width="16" style="37" bestFit="1" customWidth="1"/>
    <col min="265" max="265" width="11.625" style="37" bestFit="1" customWidth="1"/>
    <col min="266" max="266" width="16.875" style="37" customWidth="1"/>
    <col min="267" max="267" width="13.25" style="37" customWidth="1"/>
    <col min="268" max="268" width="18.375" style="37" bestFit="1" customWidth="1"/>
    <col min="269" max="269" width="15" style="37" bestFit="1" customWidth="1"/>
    <col min="270" max="270" width="14.75" style="37" bestFit="1" customWidth="1"/>
    <col min="271" max="271" width="14.625" style="37" bestFit="1" customWidth="1"/>
    <col min="272" max="272" width="13.75" style="37" bestFit="1" customWidth="1"/>
    <col min="273" max="273" width="14.25" style="37" bestFit="1" customWidth="1"/>
    <col min="274" max="274" width="15.125" style="37" customWidth="1"/>
    <col min="275" max="275" width="20.5" style="37" bestFit="1" customWidth="1"/>
    <col min="276" max="276" width="27.875" style="37" bestFit="1" customWidth="1"/>
    <col min="277" max="277" width="6.875" style="37" bestFit="1" customWidth="1"/>
    <col min="278" max="278" width="5" style="37" bestFit="1" customWidth="1"/>
    <col min="279" max="279" width="8" style="37" bestFit="1" customWidth="1"/>
    <col min="280" max="280" width="11.875" style="37" bestFit="1" customWidth="1"/>
    <col min="281" max="509" width="9" style="37"/>
    <col min="510" max="510" width="3.875" style="37" bestFit="1" customWidth="1"/>
    <col min="511" max="511" width="16" style="37" bestFit="1" customWidth="1"/>
    <col min="512" max="512" width="16.625" style="37" bestFit="1" customWidth="1"/>
    <col min="513" max="513" width="13.5" style="37" bestFit="1" customWidth="1"/>
    <col min="514" max="515" width="10.875" style="37" bestFit="1" customWidth="1"/>
    <col min="516" max="516" width="6.25" style="37" bestFit="1" customWidth="1"/>
    <col min="517" max="517" width="8.875" style="37" bestFit="1" customWidth="1"/>
    <col min="518" max="518" width="13.875" style="37" bestFit="1" customWidth="1"/>
    <col min="519" max="519" width="13.25" style="37" bestFit="1" customWidth="1"/>
    <col min="520" max="520" width="16" style="37" bestFit="1" customWidth="1"/>
    <col min="521" max="521" width="11.625" style="37" bestFit="1" customWidth="1"/>
    <col min="522" max="522" width="16.875" style="37" customWidth="1"/>
    <col min="523" max="523" width="13.25" style="37" customWidth="1"/>
    <col min="524" max="524" width="18.375" style="37" bestFit="1" customWidth="1"/>
    <col min="525" max="525" width="15" style="37" bestFit="1" customWidth="1"/>
    <col min="526" max="526" width="14.75" style="37" bestFit="1" customWidth="1"/>
    <col min="527" max="527" width="14.625" style="37" bestFit="1" customWidth="1"/>
    <col min="528" max="528" width="13.75" style="37" bestFit="1" customWidth="1"/>
    <col min="529" max="529" width="14.25" style="37" bestFit="1" customWidth="1"/>
    <col min="530" max="530" width="15.125" style="37" customWidth="1"/>
    <col min="531" max="531" width="20.5" style="37" bestFit="1" customWidth="1"/>
    <col min="532" max="532" width="27.875" style="37" bestFit="1" customWidth="1"/>
    <col min="533" max="533" width="6.875" style="37" bestFit="1" customWidth="1"/>
    <col min="534" max="534" width="5" style="37" bestFit="1" customWidth="1"/>
    <col min="535" max="535" width="8" style="37" bestFit="1" customWidth="1"/>
    <col min="536" max="536" width="11.875" style="37" bestFit="1" customWidth="1"/>
    <col min="537" max="765" width="9" style="37"/>
    <col min="766" max="766" width="3.875" style="37" bestFit="1" customWidth="1"/>
    <col min="767" max="767" width="16" style="37" bestFit="1" customWidth="1"/>
    <col min="768" max="768" width="16.625" style="37" bestFit="1" customWidth="1"/>
    <col min="769" max="769" width="13.5" style="37" bestFit="1" customWidth="1"/>
    <col min="770" max="771" width="10.875" style="37" bestFit="1" customWidth="1"/>
    <col min="772" max="772" width="6.25" style="37" bestFit="1" customWidth="1"/>
    <col min="773" max="773" width="8.875" style="37" bestFit="1" customWidth="1"/>
    <col min="774" max="774" width="13.875" style="37" bestFit="1" customWidth="1"/>
    <col min="775" max="775" width="13.25" style="37" bestFit="1" customWidth="1"/>
    <col min="776" max="776" width="16" style="37" bestFit="1" customWidth="1"/>
    <col min="777" max="777" width="11.625" style="37" bestFit="1" customWidth="1"/>
    <col min="778" max="778" width="16.875" style="37" customWidth="1"/>
    <col min="779" max="779" width="13.25" style="37" customWidth="1"/>
    <col min="780" max="780" width="18.375" style="37" bestFit="1" customWidth="1"/>
    <col min="781" max="781" width="15" style="37" bestFit="1" customWidth="1"/>
    <col min="782" max="782" width="14.75" style="37" bestFit="1" customWidth="1"/>
    <col min="783" max="783" width="14.625" style="37" bestFit="1" customWidth="1"/>
    <col min="784" max="784" width="13.75" style="37" bestFit="1" customWidth="1"/>
    <col min="785" max="785" width="14.25" style="37" bestFit="1" customWidth="1"/>
    <col min="786" max="786" width="15.125" style="37" customWidth="1"/>
    <col min="787" max="787" width="20.5" style="37" bestFit="1" customWidth="1"/>
    <col min="788" max="788" width="27.875" style="37" bestFit="1" customWidth="1"/>
    <col min="789" max="789" width="6.875" style="37" bestFit="1" customWidth="1"/>
    <col min="790" max="790" width="5" style="37" bestFit="1" customWidth="1"/>
    <col min="791" max="791" width="8" style="37" bestFit="1" customWidth="1"/>
    <col min="792" max="792" width="11.875" style="37" bestFit="1" customWidth="1"/>
    <col min="793" max="1021" width="9" style="37"/>
    <col min="1022" max="1022" width="3.875" style="37" bestFit="1" customWidth="1"/>
    <col min="1023" max="1023" width="16" style="37" bestFit="1" customWidth="1"/>
    <col min="1024" max="1024" width="16.625" style="37" bestFit="1" customWidth="1"/>
    <col min="1025" max="1025" width="13.5" style="37" bestFit="1" customWidth="1"/>
    <col min="1026" max="1027" width="10.875" style="37" bestFit="1" customWidth="1"/>
    <col min="1028" max="1028" width="6.25" style="37" bestFit="1" customWidth="1"/>
    <col min="1029" max="1029" width="8.875" style="37" bestFit="1" customWidth="1"/>
    <col min="1030" max="1030" width="13.875" style="37" bestFit="1" customWidth="1"/>
    <col min="1031" max="1031" width="13.25" style="37" bestFit="1" customWidth="1"/>
    <col min="1032" max="1032" width="16" style="37" bestFit="1" customWidth="1"/>
    <col min="1033" max="1033" width="11.625" style="37" bestFit="1" customWidth="1"/>
    <col min="1034" max="1034" width="16.875" style="37" customWidth="1"/>
    <col min="1035" max="1035" width="13.25" style="37" customWidth="1"/>
    <col min="1036" max="1036" width="18.375" style="37" bestFit="1" customWidth="1"/>
    <col min="1037" max="1037" width="15" style="37" bestFit="1" customWidth="1"/>
    <col min="1038" max="1038" width="14.75" style="37" bestFit="1" customWidth="1"/>
    <col min="1039" max="1039" width="14.625" style="37" bestFit="1" customWidth="1"/>
    <col min="1040" max="1040" width="13.75" style="37" bestFit="1" customWidth="1"/>
    <col min="1041" max="1041" width="14.25" style="37" bestFit="1" customWidth="1"/>
    <col min="1042" max="1042" width="15.125" style="37" customWidth="1"/>
    <col min="1043" max="1043" width="20.5" style="37" bestFit="1" customWidth="1"/>
    <col min="1044" max="1044" width="27.875" style="37" bestFit="1" customWidth="1"/>
    <col min="1045" max="1045" width="6.875" style="37" bestFit="1" customWidth="1"/>
    <col min="1046" max="1046" width="5" style="37" bestFit="1" customWidth="1"/>
    <col min="1047" max="1047" width="8" style="37" bestFit="1" customWidth="1"/>
    <col min="1048" max="1048" width="11.875" style="37" bestFit="1" customWidth="1"/>
    <col min="1049" max="1277" width="9" style="37"/>
    <col min="1278" max="1278" width="3.875" style="37" bestFit="1" customWidth="1"/>
    <col min="1279" max="1279" width="16" style="37" bestFit="1" customWidth="1"/>
    <col min="1280" max="1280" width="16.625" style="37" bestFit="1" customWidth="1"/>
    <col min="1281" max="1281" width="13.5" style="37" bestFit="1" customWidth="1"/>
    <col min="1282" max="1283" width="10.875" style="37" bestFit="1" customWidth="1"/>
    <col min="1284" max="1284" width="6.25" style="37" bestFit="1" customWidth="1"/>
    <col min="1285" max="1285" width="8.875" style="37" bestFit="1" customWidth="1"/>
    <col min="1286" max="1286" width="13.875" style="37" bestFit="1" customWidth="1"/>
    <col min="1287" max="1287" width="13.25" style="37" bestFit="1" customWidth="1"/>
    <col min="1288" max="1288" width="16" style="37" bestFit="1" customWidth="1"/>
    <col min="1289" max="1289" width="11.625" style="37" bestFit="1" customWidth="1"/>
    <col min="1290" max="1290" width="16.875" style="37" customWidth="1"/>
    <col min="1291" max="1291" width="13.25" style="37" customWidth="1"/>
    <col min="1292" max="1292" width="18.375" style="37" bestFit="1" customWidth="1"/>
    <col min="1293" max="1293" width="15" style="37" bestFit="1" customWidth="1"/>
    <col min="1294" max="1294" width="14.75" style="37" bestFit="1" customWidth="1"/>
    <col min="1295" max="1295" width="14.625" style="37" bestFit="1" customWidth="1"/>
    <col min="1296" max="1296" width="13.75" style="37" bestFit="1" customWidth="1"/>
    <col min="1297" max="1297" width="14.25" style="37" bestFit="1" customWidth="1"/>
    <col min="1298" max="1298" width="15.125" style="37" customWidth="1"/>
    <col min="1299" max="1299" width="20.5" style="37" bestFit="1" customWidth="1"/>
    <col min="1300" max="1300" width="27.875" style="37" bestFit="1" customWidth="1"/>
    <col min="1301" max="1301" width="6.875" style="37" bestFit="1" customWidth="1"/>
    <col min="1302" max="1302" width="5" style="37" bestFit="1" customWidth="1"/>
    <col min="1303" max="1303" width="8" style="37" bestFit="1" customWidth="1"/>
    <col min="1304" max="1304" width="11.875" style="37" bestFit="1" customWidth="1"/>
    <col min="1305" max="1533" width="9" style="37"/>
    <col min="1534" max="1534" width="3.875" style="37" bestFit="1" customWidth="1"/>
    <col min="1535" max="1535" width="16" style="37" bestFit="1" customWidth="1"/>
    <col min="1536" max="1536" width="16.625" style="37" bestFit="1" customWidth="1"/>
    <col min="1537" max="1537" width="13.5" style="37" bestFit="1" customWidth="1"/>
    <col min="1538" max="1539" width="10.875" style="37" bestFit="1" customWidth="1"/>
    <col min="1540" max="1540" width="6.25" style="37" bestFit="1" customWidth="1"/>
    <col min="1541" max="1541" width="8.875" style="37" bestFit="1" customWidth="1"/>
    <col min="1542" max="1542" width="13.875" style="37" bestFit="1" customWidth="1"/>
    <col min="1543" max="1543" width="13.25" style="37" bestFit="1" customWidth="1"/>
    <col min="1544" max="1544" width="16" style="37" bestFit="1" customWidth="1"/>
    <col min="1545" max="1545" width="11.625" style="37" bestFit="1" customWidth="1"/>
    <col min="1546" max="1546" width="16.875" style="37" customWidth="1"/>
    <col min="1547" max="1547" width="13.25" style="37" customWidth="1"/>
    <col min="1548" max="1548" width="18.375" style="37" bestFit="1" customWidth="1"/>
    <col min="1549" max="1549" width="15" style="37" bestFit="1" customWidth="1"/>
    <col min="1550" max="1550" width="14.75" style="37" bestFit="1" customWidth="1"/>
    <col min="1551" max="1551" width="14.625" style="37" bestFit="1" customWidth="1"/>
    <col min="1552" max="1552" width="13.75" style="37" bestFit="1" customWidth="1"/>
    <col min="1553" max="1553" width="14.25" style="37" bestFit="1" customWidth="1"/>
    <col min="1554" max="1554" width="15.125" style="37" customWidth="1"/>
    <col min="1555" max="1555" width="20.5" style="37" bestFit="1" customWidth="1"/>
    <col min="1556" max="1556" width="27.875" style="37" bestFit="1" customWidth="1"/>
    <col min="1557" max="1557" width="6.875" style="37" bestFit="1" customWidth="1"/>
    <col min="1558" max="1558" width="5" style="37" bestFit="1" customWidth="1"/>
    <col min="1559" max="1559" width="8" style="37" bestFit="1" customWidth="1"/>
    <col min="1560" max="1560" width="11.875" style="37" bestFit="1" customWidth="1"/>
    <col min="1561" max="1789" width="9" style="37"/>
    <col min="1790" max="1790" width="3.875" style="37" bestFit="1" customWidth="1"/>
    <col min="1791" max="1791" width="16" style="37" bestFit="1" customWidth="1"/>
    <col min="1792" max="1792" width="16.625" style="37" bestFit="1" customWidth="1"/>
    <col min="1793" max="1793" width="13.5" style="37" bestFit="1" customWidth="1"/>
    <col min="1794" max="1795" width="10.875" style="37" bestFit="1" customWidth="1"/>
    <col min="1796" max="1796" width="6.25" style="37" bestFit="1" customWidth="1"/>
    <col min="1797" max="1797" width="8.875" style="37" bestFit="1" customWidth="1"/>
    <col min="1798" max="1798" width="13.875" style="37" bestFit="1" customWidth="1"/>
    <col min="1799" max="1799" width="13.25" style="37" bestFit="1" customWidth="1"/>
    <col min="1800" max="1800" width="16" style="37" bestFit="1" customWidth="1"/>
    <col min="1801" max="1801" width="11.625" style="37" bestFit="1" customWidth="1"/>
    <col min="1802" max="1802" width="16.875" style="37" customWidth="1"/>
    <col min="1803" max="1803" width="13.25" style="37" customWidth="1"/>
    <col min="1804" max="1804" width="18.375" style="37" bestFit="1" customWidth="1"/>
    <col min="1805" max="1805" width="15" style="37" bestFit="1" customWidth="1"/>
    <col min="1806" max="1806" width="14.75" style="37" bestFit="1" customWidth="1"/>
    <col min="1807" max="1807" width="14.625" style="37" bestFit="1" customWidth="1"/>
    <col min="1808" max="1808" width="13.75" style="37" bestFit="1" customWidth="1"/>
    <col min="1809" max="1809" width="14.25" style="37" bestFit="1" customWidth="1"/>
    <col min="1810" max="1810" width="15.125" style="37" customWidth="1"/>
    <col min="1811" max="1811" width="20.5" style="37" bestFit="1" customWidth="1"/>
    <col min="1812" max="1812" width="27.875" style="37" bestFit="1" customWidth="1"/>
    <col min="1813" max="1813" width="6.875" style="37" bestFit="1" customWidth="1"/>
    <col min="1814" max="1814" width="5" style="37" bestFit="1" customWidth="1"/>
    <col min="1815" max="1815" width="8" style="37" bestFit="1" customWidth="1"/>
    <col min="1816" max="1816" width="11.875" style="37" bestFit="1" customWidth="1"/>
    <col min="1817" max="2045" width="9" style="37"/>
    <col min="2046" max="2046" width="3.875" style="37" bestFit="1" customWidth="1"/>
    <col min="2047" max="2047" width="16" style="37" bestFit="1" customWidth="1"/>
    <col min="2048" max="2048" width="16.625" style="37" bestFit="1" customWidth="1"/>
    <col min="2049" max="2049" width="13.5" style="37" bestFit="1" customWidth="1"/>
    <col min="2050" max="2051" width="10.875" style="37" bestFit="1" customWidth="1"/>
    <col min="2052" max="2052" width="6.25" style="37" bestFit="1" customWidth="1"/>
    <col min="2053" max="2053" width="8.875" style="37" bestFit="1" customWidth="1"/>
    <col min="2054" max="2054" width="13.875" style="37" bestFit="1" customWidth="1"/>
    <col min="2055" max="2055" width="13.25" style="37" bestFit="1" customWidth="1"/>
    <col min="2056" max="2056" width="16" style="37" bestFit="1" customWidth="1"/>
    <col min="2057" max="2057" width="11.625" style="37" bestFit="1" customWidth="1"/>
    <col min="2058" max="2058" width="16.875" style="37" customWidth="1"/>
    <col min="2059" max="2059" width="13.25" style="37" customWidth="1"/>
    <col min="2060" max="2060" width="18.375" style="37" bestFit="1" customWidth="1"/>
    <col min="2061" max="2061" width="15" style="37" bestFit="1" customWidth="1"/>
    <col min="2062" max="2062" width="14.75" style="37" bestFit="1" customWidth="1"/>
    <col min="2063" max="2063" width="14.625" style="37" bestFit="1" customWidth="1"/>
    <col min="2064" max="2064" width="13.75" style="37" bestFit="1" customWidth="1"/>
    <col min="2065" max="2065" width="14.25" style="37" bestFit="1" customWidth="1"/>
    <col min="2066" max="2066" width="15.125" style="37" customWidth="1"/>
    <col min="2067" max="2067" width="20.5" style="37" bestFit="1" customWidth="1"/>
    <col min="2068" max="2068" width="27.875" style="37" bestFit="1" customWidth="1"/>
    <col min="2069" max="2069" width="6.875" style="37" bestFit="1" customWidth="1"/>
    <col min="2070" max="2070" width="5" style="37" bestFit="1" customWidth="1"/>
    <col min="2071" max="2071" width="8" style="37" bestFit="1" customWidth="1"/>
    <col min="2072" max="2072" width="11.875" style="37" bestFit="1" customWidth="1"/>
    <col min="2073" max="2301" width="9" style="37"/>
    <col min="2302" max="2302" width="3.875" style="37" bestFit="1" customWidth="1"/>
    <col min="2303" max="2303" width="16" style="37" bestFit="1" customWidth="1"/>
    <col min="2304" max="2304" width="16.625" style="37" bestFit="1" customWidth="1"/>
    <col min="2305" max="2305" width="13.5" style="37" bestFit="1" customWidth="1"/>
    <col min="2306" max="2307" width="10.875" style="37" bestFit="1" customWidth="1"/>
    <col min="2308" max="2308" width="6.25" style="37" bestFit="1" customWidth="1"/>
    <col min="2309" max="2309" width="8.875" style="37" bestFit="1" customWidth="1"/>
    <col min="2310" max="2310" width="13.875" style="37" bestFit="1" customWidth="1"/>
    <col min="2311" max="2311" width="13.25" style="37" bestFit="1" customWidth="1"/>
    <col min="2312" max="2312" width="16" style="37" bestFit="1" customWidth="1"/>
    <col min="2313" max="2313" width="11.625" style="37" bestFit="1" customWidth="1"/>
    <col min="2314" max="2314" width="16.875" style="37" customWidth="1"/>
    <col min="2315" max="2315" width="13.25" style="37" customWidth="1"/>
    <col min="2316" max="2316" width="18.375" style="37" bestFit="1" customWidth="1"/>
    <col min="2317" max="2317" width="15" style="37" bestFit="1" customWidth="1"/>
    <col min="2318" max="2318" width="14.75" style="37" bestFit="1" customWidth="1"/>
    <col min="2319" max="2319" width="14.625" style="37" bestFit="1" customWidth="1"/>
    <col min="2320" max="2320" width="13.75" style="37" bestFit="1" customWidth="1"/>
    <col min="2321" max="2321" width="14.25" style="37" bestFit="1" customWidth="1"/>
    <col min="2322" max="2322" width="15.125" style="37" customWidth="1"/>
    <col min="2323" max="2323" width="20.5" style="37" bestFit="1" customWidth="1"/>
    <col min="2324" max="2324" width="27.875" style="37" bestFit="1" customWidth="1"/>
    <col min="2325" max="2325" width="6.875" style="37" bestFit="1" customWidth="1"/>
    <col min="2326" max="2326" width="5" style="37" bestFit="1" customWidth="1"/>
    <col min="2327" max="2327" width="8" style="37" bestFit="1" customWidth="1"/>
    <col min="2328" max="2328" width="11.875" style="37" bestFit="1" customWidth="1"/>
    <col min="2329" max="2557" width="9" style="37"/>
    <col min="2558" max="2558" width="3.875" style="37" bestFit="1" customWidth="1"/>
    <col min="2559" max="2559" width="16" style="37" bestFit="1" customWidth="1"/>
    <col min="2560" max="2560" width="16.625" style="37" bestFit="1" customWidth="1"/>
    <col min="2561" max="2561" width="13.5" style="37" bestFit="1" customWidth="1"/>
    <col min="2562" max="2563" width="10.875" style="37" bestFit="1" customWidth="1"/>
    <col min="2564" max="2564" width="6.25" style="37" bestFit="1" customWidth="1"/>
    <col min="2565" max="2565" width="8.875" style="37" bestFit="1" customWidth="1"/>
    <col min="2566" max="2566" width="13.875" style="37" bestFit="1" customWidth="1"/>
    <col min="2567" max="2567" width="13.25" style="37" bestFit="1" customWidth="1"/>
    <col min="2568" max="2568" width="16" style="37" bestFit="1" customWidth="1"/>
    <col min="2569" max="2569" width="11.625" style="37" bestFit="1" customWidth="1"/>
    <col min="2570" max="2570" width="16.875" style="37" customWidth="1"/>
    <col min="2571" max="2571" width="13.25" style="37" customWidth="1"/>
    <col min="2572" max="2572" width="18.375" style="37" bestFit="1" customWidth="1"/>
    <col min="2573" max="2573" width="15" style="37" bestFit="1" customWidth="1"/>
    <col min="2574" max="2574" width="14.75" style="37" bestFit="1" customWidth="1"/>
    <col min="2575" max="2575" width="14.625" style="37" bestFit="1" customWidth="1"/>
    <col min="2576" max="2576" width="13.75" style="37" bestFit="1" customWidth="1"/>
    <col min="2577" max="2577" width="14.25" style="37" bestFit="1" customWidth="1"/>
    <col min="2578" max="2578" width="15.125" style="37" customWidth="1"/>
    <col min="2579" max="2579" width="20.5" style="37" bestFit="1" customWidth="1"/>
    <col min="2580" max="2580" width="27.875" style="37" bestFit="1" customWidth="1"/>
    <col min="2581" max="2581" width="6.875" style="37" bestFit="1" customWidth="1"/>
    <col min="2582" max="2582" width="5" style="37" bestFit="1" customWidth="1"/>
    <col min="2583" max="2583" width="8" style="37" bestFit="1" customWidth="1"/>
    <col min="2584" max="2584" width="11.875" style="37" bestFit="1" customWidth="1"/>
    <col min="2585" max="2813" width="9" style="37"/>
    <col min="2814" max="2814" width="3.875" style="37" bestFit="1" customWidth="1"/>
    <col min="2815" max="2815" width="16" style="37" bestFit="1" customWidth="1"/>
    <col min="2816" max="2816" width="16.625" style="37" bestFit="1" customWidth="1"/>
    <col min="2817" max="2817" width="13.5" style="37" bestFit="1" customWidth="1"/>
    <col min="2818" max="2819" width="10.875" style="37" bestFit="1" customWidth="1"/>
    <col min="2820" max="2820" width="6.25" style="37" bestFit="1" customWidth="1"/>
    <col min="2821" max="2821" width="8.875" style="37" bestFit="1" customWidth="1"/>
    <col min="2822" max="2822" width="13.875" style="37" bestFit="1" customWidth="1"/>
    <col min="2823" max="2823" width="13.25" style="37" bestFit="1" customWidth="1"/>
    <col min="2824" max="2824" width="16" style="37" bestFit="1" customWidth="1"/>
    <col min="2825" max="2825" width="11.625" style="37" bestFit="1" customWidth="1"/>
    <col min="2826" max="2826" width="16.875" style="37" customWidth="1"/>
    <col min="2827" max="2827" width="13.25" style="37" customWidth="1"/>
    <col min="2828" max="2828" width="18.375" style="37" bestFit="1" customWidth="1"/>
    <col min="2829" max="2829" width="15" style="37" bestFit="1" customWidth="1"/>
    <col min="2830" max="2830" width="14.75" style="37" bestFit="1" customWidth="1"/>
    <col min="2831" max="2831" width="14.625" style="37" bestFit="1" customWidth="1"/>
    <col min="2832" max="2832" width="13.75" style="37" bestFit="1" customWidth="1"/>
    <col min="2833" max="2833" width="14.25" style="37" bestFit="1" customWidth="1"/>
    <col min="2834" max="2834" width="15.125" style="37" customWidth="1"/>
    <col min="2835" max="2835" width="20.5" style="37" bestFit="1" customWidth="1"/>
    <col min="2836" max="2836" width="27.875" style="37" bestFit="1" customWidth="1"/>
    <col min="2837" max="2837" width="6.875" style="37" bestFit="1" customWidth="1"/>
    <col min="2838" max="2838" width="5" style="37" bestFit="1" customWidth="1"/>
    <col min="2839" max="2839" width="8" style="37" bestFit="1" customWidth="1"/>
    <col min="2840" max="2840" width="11.875" style="37" bestFit="1" customWidth="1"/>
    <col min="2841" max="3069" width="9" style="37"/>
    <col min="3070" max="3070" width="3.875" style="37" bestFit="1" customWidth="1"/>
    <col min="3071" max="3071" width="16" style="37" bestFit="1" customWidth="1"/>
    <col min="3072" max="3072" width="16.625" style="37" bestFit="1" customWidth="1"/>
    <col min="3073" max="3073" width="13.5" style="37" bestFit="1" customWidth="1"/>
    <col min="3074" max="3075" width="10.875" style="37" bestFit="1" customWidth="1"/>
    <col min="3076" max="3076" width="6.25" style="37" bestFit="1" customWidth="1"/>
    <col min="3077" max="3077" width="8.875" style="37" bestFit="1" customWidth="1"/>
    <col min="3078" max="3078" width="13.875" style="37" bestFit="1" customWidth="1"/>
    <col min="3079" max="3079" width="13.25" style="37" bestFit="1" customWidth="1"/>
    <col min="3080" max="3080" width="16" style="37" bestFit="1" customWidth="1"/>
    <col min="3081" max="3081" width="11.625" style="37" bestFit="1" customWidth="1"/>
    <col min="3082" max="3082" width="16.875" style="37" customWidth="1"/>
    <col min="3083" max="3083" width="13.25" style="37" customWidth="1"/>
    <col min="3084" max="3084" width="18.375" style="37" bestFit="1" customWidth="1"/>
    <col min="3085" max="3085" width="15" style="37" bestFit="1" customWidth="1"/>
    <col min="3086" max="3086" width="14.75" style="37" bestFit="1" customWidth="1"/>
    <col min="3087" max="3087" width="14.625" style="37" bestFit="1" customWidth="1"/>
    <col min="3088" max="3088" width="13.75" style="37" bestFit="1" customWidth="1"/>
    <col min="3089" max="3089" width="14.25" style="37" bestFit="1" customWidth="1"/>
    <col min="3090" max="3090" width="15.125" style="37" customWidth="1"/>
    <col min="3091" max="3091" width="20.5" style="37" bestFit="1" customWidth="1"/>
    <col min="3092" max="3092" width="27.875" style="37" bestFit="1" customWidth="1"/>
    <col min="3093" max="3093" width="6.875" style="37" bestFit="1" customWidth="1"/>
    <col min="3094" max="3094" width="5" style="37" bestFit="1" customWidth="1"/>
    <col min="3095" max="3095" width="8" style="37" bestFit="1" customWidth="1"/>
    <col min="3096" max="3096" width="11.875" style="37" bestFit="1" customWidth="1"/>
    <col min="3097" max="3325" width="9" style="37"/>
    <col min="3326" max="3326" width="3.875" style="37" bestFit="1" customWidth="1"/>
    <col min="3327" max="3327" width="16" style="37" bestFit="1" customWidth="1"/>
    <col min="3328" max="3328" width="16.625" style="37" bestFit="1" customWidth="1"/>
    <col min="3329" max="3329" width="13.5" style="37" bestFit="1" customWidth="1"/>
    <col min="3330" max="3331" width="10.875" style="37" bestFit="1" customWidth="1"/>
    <col min="3332" max="3332" width="6.25" style="37" bestFit="1" customWidth="1"/>
    <col min="3333" max="3333" width="8.875" style="37" bestFit="1" customWidth="1"/>
    <col min="3334" max="3334" width="13.875" style="37" bestFit="1" customWidth="1"/>
    <col min="3335" max="3335" width="13.25" style="37" bestFit="1" customWidth="1"/>
    <col min="3336" max="3336" width="16" style="37" bestFit="1" customWidth="1"/>
    <col min="3337" max="3337" width="11.625" style="37" bestFit="1" customWidth="1"/>
    <col min="3338" max="3338" width="16.875" style="37" customWidth="1"/>
    <col min="3339" max="3339" width="13.25" style="37" customWidth="1"/>
    <col min="3340" max="3340" width="18.375" style="37" bestFit="1" customWidth="1"/>
    <col min="3341" max="3341" width="15" style="37" bestFit="1" customWidth="1"/>
    <col min="3342" max="3342" width="14.75" style="37" bestFit="1" customWidth="1"/>
    <col min="3343" max="3343" width="14.625" style="37" bestFit="1" customWidth="1"/>
    <col min="3344" max="3344" width="13.75" style="37" bestFit="1" customWidth="1"/>
    <col min="3345" max="3345" width="14.25" style="37" bestFit="1" customWidth="1"/>
    <col min="3346" max="3346" width="15.125" style="37" customWidth="1"/>
    <col min="3347" max="3347" width="20.5" style="37" bestFit="1" customWidth="1"/>
    <col min="3348" max="3348" width="27.875" style="37" bestFit="1" customWidth="1"/>
    <col min="3349" max="3349" width="6.875" style="37" bestFit="1" customWidth="1"/>
    <col min="3350" max="3350" width="5" style="37" bestFit="1" customWidth="1"/>
    <col min="3351" max="3351" width="8" style="37" bestFit="1" customWidth="1"/>
    <col min="3352" max="3352" width="11.875" style="37" bestFit="1" customWidth="1"/>
    <col min="3353" max="3581" width="9" style="37"/>
    <col min="3582" max="3582" width="3.875" style="37" bestFit="1" customWidth="1"/>
    <col min="3583" max="3583" width="16" style="37" bestFit="1" customWidth="1"/>
    <col min="3584" max="3584" width="16.625" style="37" bestFit="1" customWidth="1"/>
    <col min="3585" max="3585" width="13.5" style="37" bestFit="1" customWidth="1"/>
    <col min="3586" max="3587" width="10.875" style="37" bestFit="1" customWidth="1"/>
    <col min="3588" max="3588" width="6.25" style="37" bestFit="1" customWidth="1"/>
    <col min="3589" max="3589" width="8.875" style="37" bestFit="1" customWidth="1"/>
    <col min="3590" max="3590" width="13.875" style="37" bestFit="1" customWidth="1"/>
    <col min="3591" max="3591" width="13.25" style="37" bestFit="1" customWidth="1"/>
    <col min="3592" max="3592" width="16" style="37" bestFit="1" customWidth="1"/>
    <col min="3593" max="3593" width="11.625" style="37" bestFit="1" customWidth="1"/>
    <col min="3594" max="3594" width="16.875" style="37" customWidth="1"/>
    <col min="3595" max="3595" width="13.25" style="37" customWidth="1"/>
    <col min="3596" max="3596" width="18.375" style="37" bestFit="1" customWidth="1"/>
    <col min="3597" max="3597" width="15" style="37" bestFit="1" customWidth="1"/>
    <col min="3598" max="3598" width="14.75" style="37" bestFit="1" customWidth="1"/>
    <col min="3599" max="3599" width="14.625" style="37" bestFit="1" customWidth="1"/>
    <col min="3600" max="3600" width="13.75" style="37" bestFit="1" customWidth="1"/>
    <col min="3601" max="3601" width="14.25" style="37" bestFit="1" customWidth="1"/>
    <col min="3602" max="3602" width="15.125" style="37" customWidth="1"/>
    <col min="3603" max="3603" width="20.5" style="37" bestFit="1" customWidth="1"/>
    <col min="3604" max="3604" width="27.875" style="37" bestFit="1" customWidth="1"/>
    <col min="3605" max="3605" width="6.875" style="37" bestFit="1" customWidth="1"/>
    <col min="3606" max="3606" width="5" style="37" bestFit="1" customWidth="1"/>
    <col min="3607" max="3607" width="8" style="37" bestFit="1" customWidth="1"/>
    <col min="3608" max="3608" width="11.875" style="37" bestFit="1" customWidth="1"/>
    <col min="3609" max="3837" width="9" style="37"/>
    <col min="3838" max="3838" width="3.875" style="37" bestFit="1" customWidth="1"/>
    <col min="3839" max="3839" width="16" style="37" bestFit="1" customWidth="1"/>
    <col min="3840" max="3840" width="16.625" style="37" bestFit="1" customWidth="1"/>
    <col min="3841" max="3841" width="13.5" style="37" bestFit="1" customWidth="1"/>
    <col min="3842" max="3843" width="10.875" style="37" bestFit="1" customWidth="1"/>
    <col min="3844" max="3844" width="6.25" style="37" bestFit="1" customWidth="1"/>
    <col min="3845" max="3845" width="8.875" style="37" bestFit="1" customWidth="1"/>
    <col min="3846" max="3846" width="13.875" style="37" bestFit="1" customWidth="1"/>
    <col min="3847" max="3847" width="13.25" style="37" bestFit="1" customWidth="1"/>
    <col min="3848" max="3848" width="16" style="37" bestFit="1" customWidth="1"/>
    <col min="3849" max="3849" width="11.625" style="37" bestFit="1" customWidth="1"/>
    <col min="3850" max="3850" width="16.875" style="37" customWidth="1"/>
    <col min="3851" max="3851" width="13.25" style="37" customWidth="1"/>
    <col min="3852" max="3852" width="18.375" style="37" bestFit="1" customWidth="1"/>
    <col min="3853" max="3853" width="15" style="37" bestFit="1" customWidth="1"/>
    <col min="3854" max="3854" width="14.75" style="37" bestFit="1" customWidth="1"/>
    <col min="3855" max="3855" width="14.625" style="37" bestFit="1" customWidth="1"/>
    <col min="3856" max="3856" width="13.75" style="37" bestFit="1" customWidth="1"/>
    <col min="3857" max="3857" width="14.25" style="37" bestFit="1" customWidth="1"/>
    <col min="3858" max="3858" width="15.125" style="37" customWidth="1"/>
    <col min="3859" max="3859" width="20.5" style="37" bestFit="1" customWidth="1"/>
    <col min="3860" max="3860" width="27.875" style="37" bestFit="1" customWidth="1"/>
    <col min="3861" max="3861" width="6.875" style="37" bestFit="1" customWidth="1"/>
    <col min="3862" max="3862" width="5" style="37" bestFit="1" customWidth="1"/>
    <col min="3863" max="3863" width="8" style="37" bestFit="1" customWidth="1"/>
    <col min="3864" max="3864" width="11.875" style="37" bestFit="1" customWidth="1"/>
    <col min="3865" max="4093" width="9" style="37"/>
    <col min="4094" max="4094" width="3.875" style="37" bestFit="1" customWidth="1"/>
    <col min="4095" max="4095" width="16" style="37" bestFit="1" customWidth="1"/>
    <col min="4096" max="4096" width="16.625" style="37" bestFit="1" customWidth="1"/>
    <col min="4097" max="4097" width="13.5" style="37" bestFit="1" customWidth="1"/>
    <col min="4098" max="4099" width="10.875" style="37" bestFit="1" customWidth="1"/>
    <col min="4100" max="4100" width="6.25" style="37" bestFit="1" customWidth="1"/>
    <col min="4101" max="4101" width="8.875" style="37" bestFit="1" customWidth="1"/>
    <col min="4102" max="4102" width="13.875" style="37" bestFit="1" customWidth="1"/>
    <col min="4103" max="4103" width="13.25" style="37" bestFit="1" customWidth="1"/>
    <col min="4104" max="4104" width="16" style="37" bestFit="1" customWidth="1"/>
    <col min="4105" max="4105" width="11.625" style="37" bestFit="1" customWidth="1"/>
    <col min="4106" max="4106" width="16.875" style="37" customWidth="1"/>
    <col min="4107" max="4107" width="13.25" style="37" customWidth="1"/>
    <col min="4108" max="4108" width="18.375" style="37" bestFit="1" customWidth="1"/>
    <col min="4109" max="4109" width="15" style="37" bestFit="1" customWidth="1"/>
    <col min="4110" max="4110" width="14.75" style="37" bestFit="1" customWidth="1"/>
    <col min="4111" max="4111" width="14.625" style="37" bestFit="1" customWidth="1"/>
    <col min="4112" max="4112" width="13.75" style="37" bestFit="1" customWidth="1"/>
    <col min="4113" max="4113" width="14.25" style="37" bestFit="1" customWidth="1"/>
    <col min="4114" max="4114" width="15.125" style="37" customWidth="1"/>
    <col min="4115" max="4115" width="20.5" style="37" bestFit="1" customWidth="1"/>
    <col min="4116" max="4116" width="27.875" style="37" bestFit="1" customWidth="1"/>
    <col min="4117" max="4117" width="6.875" style="37" bestFit="1" customWidth="1"/>
    <col min="4118" max="4118" width="5" style="37" bestFit="1" customWidth="1"/>
    <col min="4119" max="4119" width="8" style="37" bestFit="1" customWidth="1"/>
    <col min="4120" max="4120" width="11.875" style="37" bestFit="1" customWidth="1"/>
    <col min="4121" max="4349" width="9" style="37"/>
    <col min="4350" max="4350" width="3.875" style="37" bestFit="1" customWidth="1"/>
    <col min="4351" max="4351" width="16" style="37" bestFit="1" customWidth="1"/>
    <col min="4352" max="4352" width="16.625" style="37" bestFit="1" customWidth="1"/>
    <col min="4353" max="4353" width="13.5" style="37" bestFit="1" customWidth="1"/>
    <col min="4354" max="4355" width="10.875" style="37" bestFit="1" customWidth="1"/>
    <col min="4356" max="4356" width="6.25" style="37" bestFit="1" customWidth="1"/>
    <col min="4357" max="4357" width="8.875" style="37" bestFit="1" customWidth="1"/>
    <col min="4358" max="4358" width="13.875" style="37" bestFit="1" customWidth="1"/>
    <col min="4359" max="4359" width="13.25" style="37" bestFit="1" customWidth="1"/>
    <col min="4360" max="4360" width="16" style="37" bestFit="1" customWidth="1"/>
    <col min="4361" max="4361" width="11.625" style="37" bestFit="1" customWidth="1"/>
    <col min="4362" max="4362" width="16.875" style="37" customWidth="1"/>
    <col min="4363" max="4363" width="13.25" style="37" customWidth="1"/>
    <col min="4364" max="4364" width="18.375" style="37" bestFit="1" customWidth="1"/>
    <col min="4365" max="4365" width="15" style="37" bestFit="1" customWidth="1"/>
    <col min="4366" max="4366" width="14.75" style="37" bestFit="1" customWidth="1"/>
    <col min="4367" max="4367" width="14.625" style="37" bestFit="1" customWidth="1"/>
    <col min="4368" max="4368" width="13.75" style="37" bestFit="1" customWidth="1"/>
    <col min="4369" max="4369" width="14.25" style="37" bestFit="1" customWidth="1"/>
    <col min="4370" max="4370" width="15.125" style="37" customWidth="1"/>
    <col min="4371" max="4371" width="20.5" style="37" bestFit="1" customWidth="1"/>
    <col min="4372" max="4372" width="27.875" style="37" bestFit="1" customWidth="1"/>
    <col min="4373" max="4373" width="6.875" style="37" bestFit="1" customWidth="1"/>
    <col min="4374" max="4374" width="5" style="37" bestFit="1" customWidth="1"/>
    <col min="4375" max="4375" width="8" style="37" bestFit="1" customWidth="1"/>
    <col min="4376" max="4376" width="11.875" style="37" bestFit="1" customWidth="1"/>
    <col min="4377" max="4605" width="9" style="37"/>
    <col min="4606" max="4606" width="3.875" style="37" bestFit="1" customWidth="1"/>
    <col min="4607" max="4607" width="16" style="37" bestFit="1" customWidth="1"/>
    <col min="4608" max="4608" width="16.625" style="37" bestFit="1" customWidth="1"/>
    <col min="4609" max="4609" width="13.5" style="37" bestFit="1" customWidth="1"/>
    <col min="4610" max="4611" width="10.875" style="37" bestFit="1" customWidth="1"/>
    <col min="4612" max="4612" width="6.25" style="37" bestFit="1" customWidth="1"/>
    <col min="4613" max="4613" width="8.875" style="37" bestFit="1" customWidth="1"/>
    <col min="4614" max="4614" width="13.875" style="37" bestFit="1" customWidth="1"/>
    <col min="4615" max="4615" width="13.25" style="37" bestFit="1" customWidth="1"/>
    <col min="4616" max="4616" width="16" style="37" bestFit="1" customWidth="1"/>
    <col min="4617" max="4617" width="11.625" style="37" bestFit="1" customWidth="1"/>
    <col min="4618" max="4618" width="16.875" style="37" customWidth="1"/>
    <col min="4619" max="4619" width="13.25" style="37" customWidth="1"/>
    <col min="4620" max="4620" width="18.375" style="37" bestFit="1" customWidth="1"/>
    <col min="4621" max="4621" width="15" style="37" bestFit="1" customWidth="1"/>
    <col min="4622" max="4622" width="14.75" style="37" bestFit="1" customWidth="1"/>
    <col min="4623" max="4623" width="14.625" style="37" bestFit="1" customWidth="1"/>
    <col min="4624" max="4624" width="13.75" style="37" bestFit="1" customWidth="1"/>
    <col min="4625" max="4625" width="14.25" style="37" bestFit="1" customWidth="1"/>
    <col min="4626" max="4626" width="15.125" style="37" customWidth="1"/>
    <col min="4627" max="4627" width="20.5" style="37" bestFit="1" customWidth="1"/>
    <col min="4628" max="4628" width="27.875" style="37" bestFit="1" customWidth="1"/>
    <col min="4629" max="4629" width="6.875" style="37" bestFit="1" customWidth="1"/>
    <col min="4630" max="4630" width="5" style="37" bestFit="1" customWidth="1"/>
    <col min="4631" max="4631" width="8" style="37" bestFit="1" customWidth="1"/>
    <col min="4632" max="4632" width="11.875" style="37" bestFit="1" customWidth="1"/>
    <col min="4633" max="4861" width="9" style="37"/>
    <col min="4862" max="4862" width="3.875" style="37" bestFit="1" customWidth="1"/>
    <col min="4863" max="4863" width="16" style="37" bestFit="1" customWidth="1"/>
    <col min="4864" max="4864" width="16.625" style="37" bestFit="1" customWidth="1"/>
    <col min="4865" max="4865" width="13.5" style="37" bestFit="1" customWidth="1"/>
    <col min="4866" max="4867" width="10.875" style="37" bestFit="1" customWidth="1"/>
    <col min="4868" max="4868" width="6.25" style="37" bestFit="1" customWidth="1"/>
    <col min="4869" max="4869" width="8.875" style="37" bestFit="1" customWidth="1"/>
    <col min="4870" max="4870" width="13.875" style="37" bestFit="1" customWidth="1"/>
    <col min="4871" max="4871" width="13.25" style="37" bestFit="1" customWidth="1"/>
    <col min="4872" max="4872" width="16" style="37" bestFit="1" customWidth="1"/>
    <col min="4873" max="4873" width="11.625" style="37" bestFit="1" customWidth="1"/>
    <col min="4874" max="4874" width="16.875" style="37" customWidth="1"/>
    <col min="4875" max="4875" width="13.25" style="37" customWidth="1"/>
    <col min="4876" max="4876" width="18.375" style="37" bestFit="1" customWidth="1"/>
    <col min="4877" max="4877" width="15" style="37" bestFit="1" customWidth="1"/>
    <col min="4878" max="4878" width="14.75" style="37" bestFit="1" customWidth="1"/>
    <col min="4879" max="4879" width="14.625" style="37" bestFit="1" customWidth="1"/>
    <col min="4880" max="4880" width="13.75" style="37" bestFit="1" customWidth="1"/>
    <col min="4881" max="4881" width="14.25" style="37" bestFit="1" customWidth="1"/>
    <col min="4882" max="4882" width="15.125" style="37" customWidth="1"/>
    <col min="4883" max="4883" width="20.5" style="37" bestFit="1" customWidth="1"/>
    <col min="4884" max="4884" width="27.875" style="37" bestFit="1" customWidth="1"/>
    <col min="4885" max="4885" width="6.875" style="37" bestFit="1" customWidth="1"/>
    <col min="4886" max="4886" width="5" style="37" bestFit="1" customWidth="1"/>
    <col min="4887" max="4887" width="8" style="37" bestFit="1" customWidth="1"/>
    <col min="4888" max="4888" width="11.875" style="37" bestFit="1" customWidth="1"/>
    <col min="4889" max="5117" width="9" style="37"/>
    <col min="5118" max="5118" width="3.875" style="37" bestFit="1" customWidth="1"/>
    <col min="5119" max="5119" width="16" style="37" bestFit="1" customWidth="1"/>
    <col min="5120" max="5120" width="16.625" style="37" bestFit="1" customWidth="1"/>
    <col min="5121" max="5121" width="13.5" style="37" bestFit="1" customWidth="1"/>
    <col min="5122" max="5123" width="10.875" style="37" bestFit="1" customWidth="1"/>
    <col min="5124" max="5124" width="6.25" style="37" bestFit="1" customWidth="1"/>
    <col min="5125" max="5125" width="8.875" style="37" bestFit="1" customWidth="1"/>
    <col min="5126" max="5126" width="13.875" style="37" bestFit="1" customWidth="1"/>
    <col min="5127" max="5127" width="13.25" style="37" bestFit="1" customWidth="1"/>
    <col min="5128" max="5128" width="16" style="37" bestFit="1" customWidth="1"/>
    <col min="5129" max="5129" width="11.625" style="37" bestFit="1" customWidth="1"/>
    <col min="5130" max="5130" width="16.875" style="37" customWidth="1"/>
    <col min="5131" max="5131" width="13.25" style="37" customWidth="1"/>
    <col min="5132" max="5132" width="18.375" style="37" bestFit="1" customWidth="1"/>
    <col min="5133" max="5133" width="15" style="37" bestFit="1" customWidth="1"/>
    <col min="5134" max="5134" width="14.75" style="37" bestFit="1" customWidth="1"/>
    <col min="5135" max="5135" width="14.625" style="37" bestFit="1" customWidth="1"/>
    <col min="5136" max="5136" width="13.75" style="37" bestFit="1" customWidth="1"/>
    <col min="5137" max="5137" width="14.25" style="37" bestFit="1" customWidth="1"/>
    <col min="5138" max="5138" width="15.125" style="37" customWidth="1"/>
    <col min="5139" max="5139" width="20.5" style="37" bestFit="1" customWidth="1"/>
    <col min="5140" max="5140" width="27.875" style="37" bestFit="1" customWidth="1"/>
    <col min="5141" max="5141" width="6.875" style="37" bestFit="1" customWidth="1"/>
    <col min="5142" max="5142" width="5" style="37" bestFit="1" customWidth="1"/>
    <col min="5143" max="5143" width="8" style="37" bestFit="1" customWidth="1"/>
    <col min="5144" max="5144" width="11.875" style="37" bestFit="1" customWidth="1"/>
    <col min="5145" max="5373" width="9" style="37"/>
    <col min="5374" max="5374" width="3.875" style="37" bestFit="1" customWidth="1"/>
    <col min="5375" max="5375" width="16" style="37" bestFit="1" customWidth="1"/>
    <col min="5376" max="5376" width="16.625" style="37" bestFit="1" customWidth="1"/>
    <col min="5377" max="5377" width="13.5" style="37" bestFit="1" customWidth="1"/>
    <col min="5378" max="5379" width="10.875" style="37" bestFit="1" customWidth="1"/>
    <col min="5380" max="5380" width="6.25" style="37" bestFit="1" customWidth="1"/>
    <col min="5381" max="5381" width="8.875" style="37" bestFit="1" customWidth="1"/>
    <col min="5382" max="5382" width="13.875" style="37" bestFit="1" customWidth="1"/>
    <col min="5383" max="5383" width="13.25" style="37" bestFit="1" customWidth="1"/>
    <col min="5384" max="5384" width="16" style="37" bestFit="1" customWidth="1"/>
    <col min="5385" max="5385" width="11.625" style="37" bestFit="1" customWidth="1"/>
    <col min="5386" max="5386" width="16.875" style="37" customWidth="1"/>
    <col min="5387" max="5387" width="13.25" style="37" customWidth="1"/>
    <col min="5388" max="5388" width="18.375" style="37" bestFit="1" customWidth="1"/>
    <col min="5389" max="5389" width="15" style="37" bestFit="1" customWidth="1"/>
    <col min="5390" max="5390" width="14.75" style="37" bestFit="1" customWidth="1"/>
    <col min="5391" max="5391" width="14.625" style="37" bestFit="1" customWidth="1"/>
    <col min="5392" max="5392" width="13.75" style="37" bestFit="1" customWidth="1"/>
    <col min="5393" max="5393" width="14.25" style="37" bestFit="1" customWidth="1"/>
    <col min="5394" max="5394" width="15.125" style="37" customWidth="1"/>
    <col min="5395" max="5395" width="20.5" style="37" bestFit="1" customWidth="1"/>
    <col min="5396" max="5396" width="27.875" style="37" bestFit="1" customWidth="1"/>
    <col min="5397" max="5397" width="6.875" style="37" bestFit="1" customWidth="1"/>
    <col min="5398" max="5398" width="5" style="37" bestFit="1" customWidth="1"/>
    <col min="5399" max="5399" width="8" style="37" bestFit="1" customWidth="1"/>
    <col min="5400" max="5400" width="11.875" style="37" bestFit="1" customWidth="1"/>
    <col min="5401" max="5629" width="9" style="37"/>
    <col min="5630" max="5630" width="3.875" style="37" bestFit="1" customWidth="1"/>
    <col min="5631" max="5631" width="16" style="37" bestFit="1" customWidth="1"/>
    <col min="5632" max="5632" width="16.625" style="37" bestFit="1" customWidth="1"/>
    <col min="5633" max="5633" width="13.5" style="37" bestFit="1" customWidth="1"/>
    <col min="5634" max="5635" width="10.875" style="37" bestFit="1" customWidth="1"/>
    <col min="5636" max="5636" width="6.25" style="37" bestFit="1" customWidth="1"/>
    <col min="5637" max="5637" width="8.875" style="37" bestFit="1" customWidth="1"/>
    <col min="5638" max="5638" width="13.875" style="37" bestFit="1" customWidth="1"/>
    <col min="5639" max="5639" width="13.25" style="37" bestFit="1" customWidth="1"/>
    <col min="5640" max="5640" width="16" style="37" bestFit="1" customWidth="1"/>
    <col min="5641" max="5641" width="11.625" style="37" bestFit="1" customWidth="1"/>
    <col min="5642" max="5642" width="16.875" style="37" customWidth="1"/>
    <col min="5643" max="5643" width="13.25" style="37" customWidth="1"/>
    <col min="5644" max="5644" width="18.375" style="37" bestFit="1" customWidth="1"/>
    <col min="5645" max="5645" width="15" style="37" bestFit="1" customWidth="1"/>
    <col min="5646" max="5646" width="14.75" style="37" bestFit="1" customWidth="1"/>
    <col min="5647" max="5647" width="14.625" style="37" bestFit="1" customWidth="1"/>
    <col min="5648" max="5648" width="13.75" style="37" bestFit="1" customWidth="1"/>
    <col min="5649" max="5649" width="14.25" style="37" bestFit="1" customWidth="1"/>
    <col min="5650" max="5650" width="15.125" style="37" customWidth="1"/>
    <col min="5651" max="5651" width="20.5" style="37" bestFit="1" customWidth="1"/>
    <col min="5652" max="5652" width="27.875" style="37" bestFit="1" customWidth="1"/>
    <col min="5653" max="5653" width="6.875" style="37" bestFit="1" customWidth="1"/>
    <col min="5654" max="5654" width="5" style="37" bestFit="1" customWidth="1"/>
    <col min="5655" max="5655" width="8" style="37" bestFit="1" customWidth="1"/>
    <col min="5656" max="5656" width="11.875" style="37" bestFit="1" customWidth="1"/>
    <col min="5657" max="5885" width="9" style="37"/>
    <col min="5886" max="5886" width="3.875" style="37" bestFit="1" customWidth="1"/>
    <col min="5887" max="5887" width="16" style="37" bestFit="1" customWidth="1"/>
    <col min="5888" max="5888" width="16.625" style="37" bestFit="1" customWidth="1"/>
    <col min="5889" max="5889" width="13.5" style="37" bestFit="1" customWidth="1"/>
    <col min="5890" max="5891" width="10.875" style="37" bestFit="1" customWidth="1"/>
    <col min="5892" max="5892" width="6.25" style="37" bestFit="1" customWidth="1"/>
    <col min="5893" max="5893" width="8.875" style="37" bestFit="1" customWidth="1"/>
    <col min="5894" max="5894" width="13.875" style="37" bestFit="1" customWidth="1"/>
    <col min="5895" max="5895" width="13.25" style="37" bestFit="1" customWidth="1"/>
    <col min="5896" max="5896" width="16" style="37" bestFit="1" customWidth="1"/>
    <col min="5897" max="5897" width="11.625" style="37" bestFit="1" customWidth="1"/>
    <col min="5898" max="5898" width="16.875" style="37" customWidth="1"/>
    <col min="5899" max="5899" width="13.25" style="37" customWidth="1"/>
    <col min="5900" max="5900" width="18.375" style="37" bestFit="1" customWidth="1"/>
    <col min="5901" max="5901" width="15" style="37" bestFit="1" customWidth="1"/>
    <col min="5902" max="5902" width="14.75" style="37" bestFit="1" customWidth="1"/>
    <col min="5903" max="5903" width="14.625" style="37" bestFit="1" customWidth="1"/>
    <col min="5904" max="5904" width="13.75" style="37" bestFit="1" customWidth="1"/>
    <col min="5905" max="5905" width="14.25" style="37" bestFit="1" customWidth="1"/>
    <col min="5906" max="5906" width="15.125" style="37" customWidth="1"/>
    <col min="5907" max="5907" width="20.5" style="37" bestFit="1" customWidth="1"/>
    <col min="5908" max="5908" width="27.875" style="37" bestFit="1" customWidth="1"/>
    <col min="5909" max="5909" width="6.875" style="37" bestFit="1" customWidth="1"/>
    <col min="5910" max="5910" width="5" style="37" bestFit="1" customWidth="1"/>
    <col min="5911" max="5911" width="8" style="37" bestFit="1" customWidth="1"/>
    <col min="5912" max="5912" width="11.875" style="37" bestFit="1" customWidth="1"/>
    <col min="5913" max="6141" width="9" style="37"/>
    <col min="6142" max="6142" width="3.875" style="37" bestFit="1" customWidth="1"/>
    <col min="6143" max="6143" width="16" style="37" bestFit="1" customWidth="1"/>
    <col min="6144" max="6144" width="16.625" style="37" bestFit="1" customWidth="1"/>
    <col min="6145" max="6145" width="13.5" style="37" bestFit="1" customWidth="1"/>
    <col min="6146" max="6147" width="10.875" style="37" bestFit="1" customWidth="1"/>
    <col min="6148" max="6148" width="6.25" style="37" bestFit="1" customWidth="1"/>
    <col min="6149" max="6149" width="8.875" style="37" bestFit="1" customWidth="1"/>
    <col min="6150" max="6150" width="13.875" style="37" bestFit="1" customWidth="1"/>
    <col min="6151" max="6151" width="13.25" style="37" bestFit="1" customWidth="1"/>
    <col min="6152" max="6152" width="16" style="37" bestFit="1" customWidth="1"/>
    <col min="6153" max="6153" width="11.625" style="37" bestFit="1" customWidth="1"/>
    <col min="6154" max="6154" width="16.875" style="37" customWidth="1"/>
    <col min="6155" max="6155" width="13.25" style="37" customWidth="1"/>
    <col min="6156" max="6156" width="18.375" style="37" bestFit="1" customWidth="1"/>
    <col min="6157" max="6157" width="15" style="37" bestFit="1" customWidth="1"/>
    <col min="6158" max="6158" width="14.75" style="37" bestFit="1" customWidth="1"/>
    <col min="6159" max="6159" width="14.625" style="37" bestFit="1" customWidth="1"/>
    <col min="6160" max="6160" width="13.75" style="37" bestFit="1" customWidth="1"/>
    <col min="6161" max="6161" width="14.25" style="37" bestFit="1" customWidth="1"/>
    <col min="6162" max="6162" width="15.125" style="37" customWidth="1"/>
    <col min="6163" max="6163" width="20.5" style="37" bestFit="1" customWidth="1"/>
    <col min="6164" max="6164" width="27.875" style="37" bestFit="1" customWidth="1"/>
    <col min="6165" max="6165" width="6.875" style="37" bestFit="1" customWidth="1"/>
    <col min="6166" max="6166" width="5" style="37" bestFit="1" customWidth="1"/>
    <col min="6167" max="6167" width="8" style="37" bestFit="1" customWidth="1"/>
    <col min="6168" max="6168" width="11.875" style="37" bestFit="1" customWidth="1"/>
    <col min="6169" max="6397" width="9" style="37"/>
    <col min="6398" max="6398" width="3.875" style="37" bestFit="1" customWidth="1"/>
    <col min="6399" max="6399" width="16" style="37" bestFit="1" customWidth="1"/>
    <col min="6400" max="6400" width="16.625" style="37" bestFit="1" customWidth="1"/>
    <col min="6401" max="6401" width="13.5" style="37" bestFit="1" customWidth="1"/>
    <col min="6402" max="6403" width="10.875" style="37" bestFit="1" customWidth="1"/>
    <col min="6404" max="6404" width="6.25" style="37" bestFit="1" customWidth="1"/>
    <col min="6405" max="6405" width="8.875" style="37" bestFit="1" customWidth="1"/>
    <col min="6406" max="6406" width="13.875" style="37" bestFit="1" customWidth="1"/>
    <col min="6407" max="6407" width="13.25" style="37" bestFit="1" customWidth="1"/>
    <col min="6408" max="6408" width="16" style="37" bestFit="1" customWidth="1"/>
    <col min="6409" max="6409" width="11.625" style="37" bestFit="1" customWidth="1"/>
    <col min="6410" max="6410" width="16.875" style="37" customWidth="1"/>
    <col min="6411" max="6411" width="13.25" style="37" customWidth="1"/>
    <col min="6412" max="6412" width="18.375" style="37" bestFit="1" customWidth="1"/>
    <col min="6413" max="6413" width="15" style="37" bestFit="1" customWidth="1"/>
    <col min="6414" max="6414" width="14.75" style="37" bestFit="1" customWidth="1"/>
    <col min="6415" max="6415" width="14.625" style="37" bestFit="1" customWidth="1"/>
    <col min="6416" max="6416" width="13.75" style="37" bestFit="1" customWidth="1"/>
    <col min="6417" max="6417" width="14.25" style="37" bestFit="1" customWidth="1"/>
    <col min="6418" max="6418" width="15.125" style="37" customWidth="1"/>
    <col min="6419" max="6419" width="20.5" style="37" bestFit="1" customWidth="1"/>
    <col min="6420" max="6420" width="27.875" style="37" bestFit="1" customWidth="1"/>
    <col min="6421" max="6421" width="6.875" style="37" bestFit="1" customWidth="1"/>
    <col min="6422" max="6422" width="5" style="37" bestFit="1" customWidth="1"/>
    <col min="6423" max="6423" width="8" style="37" bestFit="1" customWidth="1"/>
    <col min="6424" max="6424" width="11.875" style="37" bestFit="1" customWidth="1"/>
    <col min="6425" max="6653" width="9" style="37"/>
    <col min="6654" max="6654" width="3.875" style="37" bestFit="1" customWidth="1"/>
    <col min="6655" max="6655" width="16" style="37" bestFit="1" customWidth="1"/>
    <col min="6656" max="6656" width="16.625" style="37" bestFit="1" customWidth="1"/>
    <col min="6657" max="6657" width="13.5" style="37" bestFit="1" customWidth="1"/>
    <col min="6658" max="6659" width="10.875" style="37" bestFit="1" customWidth="1"/>
    <col min="6660" max="6660" width="6.25" style="37" bestFit="1" customWidth="1"/>
    <col min="6661" max="6661" width="8.875" style="37" bestFit="1" customWidth="1"/>
    <col min="6662" max="6662" width="13.875" style="37" bestFit="1" customWidth="1"/>
    <col min="6663" max="6663" width="13.25" style="37" bestFit="1" customWidth="1"/>
    <col min="6664" max="6664" width="16" style="37" bestFit="1" customWidth="1"/>
    <col min="6665" max="6665" width="11.625" style="37" bestFit="1" customWidth="1"/>
    <col min="6666" max="6666" width="16.875" style="37" customWidth="1"/>
    <col min="6667" max="6667" width="13.25" style="37" customWidth="1"/>
    <col min="6668" max="6668" width="18.375" style="37" bestFit="1" customWidth="1"/>
    <col min="6669" max="6669" width="15" style="37" bestFit="1" customWidth="1"/>
    <col min="6670" max="6670" width="14.75" style="37" bestFit="1" customWidth="1"/>
    <col min="6671" max="6671" width="14.625" style="37" bestFit="1" customWidth="1"/>
    <col min="6672" max="6672" width="13.75" style="37" bestFit="1" customWidth="1"/>
    <col min="6673" max="6673" width="14.25" style="37" bestFit="1" customWidth="1"/>
    <col min="6674" max="6674" width="15.125" style="37" customWidth="1"/>
    <col min="6675" max="6675" width="20.5" style="37" bestFit="1" customWidth="1"/>
    <col min="6676" max="6676" width="27.875" style="37" bestFit="1" customWidth="1"/>
    <col min="6677" max="6677" width="6.875" style="37" bestFit="1" customWidth="1"/>
    <col min="6678" max="6678" width="5" style="37" bestFit="1" customWidth="1"/>
    <col min="6679" max="6679" width="8" style="37" bestFit="1" customWidth="1"/>
    <col min="6680" max="6680" width="11.875" style="37" bestFit="1" customWidth="1"/>
    <col min="6681" max="6909" width="9" style="37"/>
    <col min="6910" max="6910" width="3.875" style="37" bestFit="1" customWidth="1"/>
    <col min="6911" max="6911" width="16" style="37" bestFit="1" customWidth="1"/>
    <col min="6912" max="6912" width="16.625" style="37" bestFit="1" customWidth="1"/>
    <col min="6913" max="6913" width="13.5" style="37" bestFit="1" customWidth="1"/>
    <col min="6914" max="6915" width="10.875" style="37" bestFit="1" customWidth="1"/>
    <col min="6916" max="6916" width="6.25" style="37" bestFit="1" customWidth="1"/>
    <col min="6917" max="6917" width="8.875" style="37" bestFit="1" customWidth="1"/>
    <col min="6918" max="6918" width="13.875" style="37" bestFit="1" customWidth="1"/>
    <col min="6919" max="6919" width="13.25" style="37" bestFit="1" customWidth="1"/>
    <col min="6920" max="6920" width="16" style="37" bestFit="1" customWidth="1"/>
    <col min="6921" max="6921" width="11.625" style="37" bestFit="1" customWidth="1"/>
    <col min="6922" max="6922" width="16.875" style="37" customWidth="1"/>
    <col min="6923" max="6923" width="13.25" style="37" customWidth="1"/>
    <col min="6924" max="6924" width="18.375" style="37" bestFit="1" customWidth="1"/>
    <col min="6925" max="6925" width="15" style="37" bestFit="1" customWidth="1"/>
    <col min="6926" max="6926" width="14.75" style="37" bestFit="1" customWidth="1"/>
    <col min="6927" max="6927" width="14.625" style="37" bestFit="1" customWidth="1"/>
    <col min="6928" max="6928" width="13.75" style="37" bestFit="1" customWidth="1"/>
    <col min="6929" max="6929" width="14.25" style="37" bestFit="1" customWidth="1"/>
    <col min="6930" max="6930" width="15.125" style="37" customWidth="1"/>
    <col min="6931" max="6931" width="20.5" style="37" bestFit="1" customWidth="1"/>
    <col min="6932" max="6932" width="27.875" style="37" bestFit="1" customWidth="1"/>
    <col min="6933" max="6933" width="6.875" style="37" bestFit="1" customWidth="1"/>
    <col min="6934" max="6934" width="5" style="37" bestFit="1" customWidth="1"/>
    <col min="6935" max="6935" width="8" style="37" bestFit="1" customWidth="1"/>
    <col min="6936" max="6936" width="11.875" style="37" bestFit="1" customWidth="1"/>
    <col min="6937" max="7165" width="9" style="37"/>
    <col min="7166" max="7166" width="3.875" style="37" bestFit="1" customWidth="1"/>
    <col min="7167" max="7167" width="16" style="37" bestFit="1" customWidth="1"/>
    <col min="7168" max="7168" width="16.625" style="37" bestFit="1" customWidth="1"/>
    <col min="7169" max="7169" width="13.5" style="37" bestFit="1" customWidth="1"/>
    <col min="7170" max="7171" width="10.875" style="37" bestFit="1" customWidth="1"/>
    <col min="7172" max="7172" width="6.25" style="37" bestFit="1" customWidth="1"/>
    <col min="7173" max="7173" width="8.875" style="37" bestFit="1" customWidth="1"/>
    <col min="7174" max="7174" width="13.875" style="37" bestFit="1" customWidth="1"/>
    <col min="7175" max="7175" width="13.25" style="37" bestFit="1" customWidth="1"/>
    <col min="7176" max="7176" width="16" style="37" bestFit="1" customWidth="1"/>
    <col min="7177" max="7177" width="11.625" style="37" bestFit="1" customWidth="1"/>
    <col min="7178" max="7178" width="16.875" style="37" customWidth="1"/>
    <col min="7179" max="7179" width="13.25" style="37" customWidth="1"/>
    <col min="7180" max="7180" width="18.375" style="37" bestFit="1" customWidth="1"/>
    <col min="7181" max="7181" width="15" style="37" bestFit="1" customWidth="1"/>
    <col min="7182" max="7182" width="14.75" style="37" bestFit="1" customWidth="1"/>
    <col min="7183" max="7183" width="14.625" style="37" bestFit="1" customWidth="1"/>
    <col min="7184" max="7184" width="13.75" style="37" bestFit="1" customWidth="1"/>
    <col min="7185" max="7185" width="14.25" style="37" bestFit="1" customWidth="1"/>
    <col min="7186" max="7186" width="15.125" style="37" customWidth="1"/>
    <col min="7187" max="7187" width="20.5" style="37" bestFit="1" customWidth="1"/>
    <col min="7188" max="7188" width="27.875" style="37" bestFit="1" customWidth="1"/>
    <col min="7189" max="7189" width="6.875" style="37" bestFit="1" customWidth="1"/>
    <col min="7190" max="7190" width="5" style="37" bestFit="1" customWidth="1"/>
    <col min="7191" max="7191" width="8" style="37" bestFit="1" customWidth="1"/>
    <col min="7192" max="7192" width="11.875" style="37" bestFit="1" customWidth="1"/>
    <col min="7193" max="7421" width="9" style="37"/>
    <col min="7422" max="7422" width="3.875" style="37" bestFit="1" customWidth="1"/>
    <col min="7423" max="7423" width="16" style="37" bestFit="1" customWidth="1"/>
    <col min="7424" max="7424" width="16.625" style="37" bestFit="1" customWidth="1"/>
    <col min="7425" max="7425" width="13.5" style="37" bestFit="1" customWidth="1"/>
    <col min="7426" max="7427" width="10.875" style="37" bestFit="1" customWidth="1"/>
    <col min="7428" max="7428" width="6.25" style="37" bestFit="1" customWidth="1"/>
    <col min="7429" max="7429" width="8.875" style="37" bestFit="1" customWidth="1"/>
    <col min="7430" max="7430" width="13.875" style="37" bestFit="1" customWidth="1"/>
    <col min="7431" max="7431" width="13.25" style="37" bestFit="1" customWidth="1"/>
    <col min="7432" max="7432" width="16" style="37" bestFit="1" customWidth="1"/>
    <col min="7433" max="7433" width="11.625" style="37" bestFit="1" customWidth="1"/>
    <col min="7434" max="7434" width="16.875" style="37" customWidth="1"/>
    <col min="7435" max="7435" width="13.25" style="37" customWidth="1"/>
    <col min="7436" max="7436" width="18.375" style="37" bestFit="1" customWidth="1"/>
    <col min="7437" max="7437" width="15" style="37" bestFit="1" customWidth="1"/>
    <col min="7438" max="7438" width="14.75" style="37" bestFit="1" customWidth="1"/>
    <col min="7439" max="7439" width="14.625" style="37" bestFit="1" customWidth="1"/>
    <col min="7440" max="7440" width="13.75" style="37" bestFit="1" customWidth="1"/>
    <col min="7441" max="7441" width="14.25" style="37" bestFit="1" customWidth="1"/>
    <col min="7442" max="7442" width="15.125" style="37" customWidth="1"/>
    <col min="7443" max="7443" width="20.5" style="37" bestFit="1" customWidth="1"/>
    <col min="7444" max="7444" width="27.875" style="37" bestFit="1" customWidth="1"/>
    <col min="7445" max="7445" width="6.875" style="37" bestFit="1" customWidth="1"/>
    <col min="7446" max="7446" width="5" style="37" bestFit="1" customWidth="1"/>
    <col min="7447" max="7447" width="8" style="37" bestFit="1" customWidth="1"/>
    <col min="7448" max="7448" width="11.875" style="37" bestFit="1" customWidth="1"/>
    <col min="7449" max="7677" width="9" style="37"/>
    <col min="7678" max="7678" width="3.875" style="37" bestFit="1" customWidth="1"/>
    <col min="7679" max="7679" width="16" style="37" bestFit="1" customWidth="1"/>
    <col min="7680" max="7680" width="16.625" style="37" bestFit="1" customWidth="1"/>
    <col min="7681" max="7681" width="13.5" style="37" bestFit="1" customWidth="1"/>
    <col min="7682" max="7683" width="10.875" style="37" bestFit="1" customWidth="1"/>
    <col min="7684" max="7684" width="6.25" style="37" bestFit="1" customWidth="1"/>
    <col min="7685" max="7685" width="8.875" style="37" bestFit="1" customWidth="1"/>
    <col min="7686" max="7686" width="13.875" style="37" bestFit="1" customWidth="1"/>
    <col min="7687" max="7687" width="13.25" style="37" bestFit="1" customWidth="1"/>
    <col min="7688" max="7688" width="16" style="37" bestFit="1" customWidth="1"/>
    <col min="7689" max="7689" width="11.625" style="37" bestFit="1" customWidth="1"/>
    <col min="7690" max="7690" width="16.875" style="37" customWidth="1"/>
    <col min="7691" max="7691" width="13.25" style="37" customWidth="1"/>
    <col min="7692" max="7692" width="18.375" style="37" bestFit="1" customWidth="1"/>
    <col min="7693" max="7693" width="15" style="37" bestFit="1" customWidth="1"/>
    <col min="7694" max="7694" width="14.75" style="37" bestFit="1" customWidth="1"/>
    <col min="7695" max="7695" width="14.625" style="37" bestFit="1" customWidth="1"/>
    <col min="7696" max="7696" width="13.75" style="37" bestFit="1" customWidth="1"/>
    <col min="7697" max="7697" width="14.25" style="37" bestFit="1" customWidth="1"/>
    <col min="7698" max="7698" width="15.125" style="37" customWidth="1"/>
    <col min="7699" max="7699" width="20.5" style="37" bestFit="1" customWidth="1"/>
    <col min="7700" max="7700" width="27.875" style="37" bestFit="1" customWidth="1"/>
    <col min="7701" max="7701" width="6.875" style="37" bestFit="1" customWidth="1"/>
    <col min="7702" max="7702" width="5" style="37" bestFit="1" customWidth="1"/>
    <col min="7703" max="7703" width="8" style="37" bestFit="1" customWidth="1"/>
    <col min="7704" max="7704" width="11.875" style="37" bestFit="1" customWidth="1"/>
    <col min="7705" max="7933" width="9" style="37"/>
    <col min="7934" max="7934" width="3.875" style="37" bestFit="1" customWidth="1"/>
    <col min="7935" max="7935" width="16" style="37" bestFit="1" customWidth="1"/>
    <col min="7936" max="7936" width="16.625" style="37" bestFit="1" customWidth="1"/>
    <col min="7937" max="7937" width="13.5" style="37" bestFit="1" customWidth="1"/>
    <col min="7938" max="7939" width="10.875" style="37" bestFit="1" customWidth="1"/>
    <col min="7940" max="7940" width="6.25" style="37" bestFit="1" customWidth="1"/>
    <col min="7941" max="7941" width="8.875" style="37" bestFit="1" customWidth="1"/>
    <col min="7942" max="7942" width="13.875" style="37" bestFit="1" customWidth="1"/>
    <col min="7943" max="7943" width="13.25" style="37" bestFit="1" customWidth="1"/>
    <col min="7944" max="7944" width="16" style="37" bestFit="1" customWidth="1"/>
    <col min="7945" max="7945" width="11.625" style="37" bestFit="1" customWidth="1"/>
    <col min="7946" max="7946" width="16.875" style="37" customWidth="1"/>
    <col min="7947" max="7947" width="13.25" style="37" customWidth="1"/>
    <col min="7948" max="7948" width="18.375" style="37" bestFit="1" customWidth="1"/>
    <col min="7949" max="7949" width="15" style="37" bestFit="1" customWidth="1"/>
    <col min="7950" max="7950" width="14.75" style="37" bestFit="1" customWidth="1"/>
    <col min="7951" max="7951" width="14.625" style="37" bestFit="1" customWidth="1"/>
    <col min="7952" max="7952" width="13.75" style="37" bestFit="1" customWidth="1"/>
    <col min="7953" max="7953" width="14.25" style="37" bestFit="1" customWidth="1"/>
    <col min="7954" max="7954" width="15.125" style="37" customWidth="1"/>
    <col min="7955" max="7955" width="20.5" style="37" bestFit="1" customWidth="1"/>
    <col min="7956" max="7956" width="27.875" style="37" bestFit="1" customWidth="1"/>
    <col min="7957" max="7957" width="6.875" style="37" bestFit="1" customWidth="1"/>
    <col min="7958" max="7958" width="5" style="37" bestFit="1" customWidth="1"/>
    <col min="7959" max="7959" width="8" style="37" bestFit="1" customWidth="1"/>
    <col min="7960" max="7960" width="11.875" style="37" bestFit="1" customWidth="1"/>
    <col min="7961" max="8189" width="9" style="37"/>
    <col min="8190" max="8190" width="3.875" style="37" bestFit="1" customWidth="1"/>
    <col min="8191" max="8191" width="16" style="37" bestFit="1" customWidth="1"/>
    <col min="8192" max="8192" width="16.625" style="37" bestFit="1" customWidth="1"/>
    <col min="8193" max="8193" width="13.5" style="37" bestFit="1" customWidth="1"/>
    <col min="8194" max="8195" width="10.875" style="37" bestFit="1" customWidth="1"/>
    <col min="8196" max="8196" width="6.25" style="37" bestFit="1" customWidth="1"/>
    <col min="8197" max="8197" width="8.875" style="37" bestFit="1" customWidth="1"/>
    <col min="8198" max="8198" width="13.875" style="37" bestFit="1" customWidth="1"/>
    <col min="8199" max="8199" width="13.25" style="37" bestFit="1" customWidth="1"/>
    <col min="8200" max="8200" width="16" style="37" bestFit="1" customWidth="1"/>
    <col min="8201" max="8201" width="11.625" style="37" bestFit="1" customWidth="1"/>
    <col min="8202" max="8202" width="16.875" style="37" customWidth="1"/>
    <col min="8203" max="8203" width="13.25" style="37" customWidth="1"/>
    <col min="8204" max="8204" width="18.375" style="37" bestFit="1" customWidth="1"/>
    <col min="8205" max="8205" width="15" style="37" bestFit="1" customWidth="1"/>
    <col min="8206" max="8206" width="14.75" style="37" bestFit="1" customWidth="1"/>
    <col min="8207" max="8207" width="14.625" style="37" bestFit="1" customWidth="1"/>
    <col min="8208" max="8208" width="13.75" style="37" bestFit="1" customWidth="1"/>
    <col min="8209" max="8209" width="14.25" style="37" bestFit="1" customWidth="1"/>
    <col min="8210" max="8210" width="15.125" style="37" customWidth="1"/>
    <col min="8211" max="8211" width="20.5" style="37" bestFit="1" customWidth="1"/>
    <col min="8212" max="8212" width="27.875" style="37" bestFit="1" customWidth="1"/>
    <col min="8213" max="8213" width="6.875" style="37" bestFit="1" customWidth="1"/>
    <col min="8214" max="8214" width="5" style="37" bestFit="1" customWidth="1"/>
    <col min="8215" max="8215" width="8" style="37" bestFit="1" customWidth="1"/>
    <col min="8216" max="8216" width="11.875" style="37" bestFit="1" customWidth="1"/>
    <col min="8217" max="8445" width="9" style="37"/>
    <col min="8446" max="8446" width="3.875" style="37" bestFit="1" customWidth="1"/>
    <col min="8447" max="8447" width="16" style="37" bestFit="1" customWidth="1"/>
    <col min="8448" max="8448" width="16.625" style="37" bestFit="1" customWidth="1"/>
    <col min="8449" max="8449" width="13.5" style="37" bestFit="1" customWidth="1"/>
    <col min="8450" max="8451" width="10.875" style="37" bestFit="1" customWidth="1"/>
    <col min="8452" max="8452" width="6.25" style="37" bestFit="1" customWidth="1"/>
    <col min="8453" max="8453" width="8.875" style="37" bestFit="1" customWidth="1"/>
    <col min="8454" max="8454" width="13.875" style="37" bestFit="1" customWidth="1"/>
    <col min="8455" max="8455" width="13.25" style="37" bestFit="1" customWidth="1"/>
    <col min="8456" max="8456" width="16" style="37" bestFit="1" customWidth="1"/>
    <col min="8457" max="8457" width="11.625" style="37" bestFit="1" customWidth="1"/>
    <col min="8458" max="8458" width="16.875" style="37" customWidth="1"/>
    <col min="8459" max="8459" width="13.25" style="37" customWidth="1"/>
    <col min="8460" max="8460" width="18.375" style="37" bestFit="1" customWidth="1"/>
    <col min="8461" max="8461" width="15" style="37" bestFit="1" customWidth="1"/>
    <col min="8462" max="8462" width="14.75" style="37" bestFit="1" customWidth="1"/>
    <col min="8463" max="8463" width="14.625" style="37" bestFit="1" customWidth="1"/>
    <col min="8464" max="8464" width="13.75" style="37" bestFit="1" customWidth="1"/>
    <col min="8465" max="8465" width="14.25" style="37" bestFit="1" customWidth="1"/>
    <col min="8466" max="8466" width="15.125" style="37" customWidth="1"/>
    <col min="8467" max="8467" width="20.5" style="37" bestFit="1" customWidth="1"/>
    <col min="8468" max="8468" width="27.875" style="37" bestFit="1" customWidth="1"/>
    <col min="8469" max="8469" width="6.875" style="37" bestFit="1" customWidth="1"/>
    <col min="8470" max="8470" width="5" style="37" bestFit="1" customWidth="1"/>
    <col min="8471" max="8471" width="8" style="37" bestFit="1" customWidth="1"/>
    <col min="8472" max="8472" width="11.875" style="37" bestFit="1" customWidth="1"/>
    <col min="8473" max="8701" width="9" style="37"/>
    <col min="8702" max="8702" width="3.875" style="37" bestFit="1" customWidth="1"/>
    <col min="8703" max="8703" width="16" style="37" bestFit="1" customWidth="1"/>
    <col min="8704" max="8704" width="16.625" style="37" bestFit="1" customWidth="1"/>
    <col min="8705" max="8705" width="13.5" style="37" bestFit="1" customWidth="1"/>
    <col min="8706" max="8707" width="10.875" style="37" bestFit="1" customWidth="1"/>
    <col min="8708" max="8708" width="6.25" style="37" bestFit="1" customWidth="1"/>
    <col min="8709" max="8709" width="8.875" style="37" bestFit="1" customWidth="1"/>
    <col min="8710" max="8710" width="13.875" style="37" bestFit="1" customWidth="1"/>
    <col min="8711" max="8711" width="13.25" style="37" bestFit="1" customWidth="1"/>
    <col min="8712" max="8712" width="16" style="37" bestFit="1" customWidth="1"/>
    <col min="8713" max="8713" width="11.625" style="37" bestFit="1" customWidth="1"/>
    <col min="8714" max="8714" width="16.875" style="37" customWidth="1"/>
    <col min="8715" max="8715" width="13.25" style="37" customWidth="1"/>
    <col min="8716" max="8716" width="18.375" style="37" bestFit="1" customWidth="1"/>
    <col min="8717" max="8717" width="15" style="37" bestFit="1" customWidth="1"/>
    <col min="8718" max="8718" width="14.75" style="37" bestFit="1" customWidth="1"/>
    <col min="8719" max="8719" width="14.625" style="37" bestFit="1" customWidth="1"/>
    <col min="8720" max="8720" width="13.75" style="37" bestFit="1" customWidth="1"/>
    <col min="8721" max="8721" width="14.25" style="37" bestFit="1" customWidth="1"/>
    <col min="8722" max="8722" width="15.125" style="37" customWidth="1"/>
    <col min="8723" max="8723" width="20.5" style="37" bestFit="1" customWidth="1"/>
    <col min="8724" max="8724" width="27.875" style="37" bestFit="1" customWidth="1"/>
    <col min="8725" max="8725" width="6.875" style="37" bestFit="1" customWidth="1"/>
    <col min="8726" max="8726" width="5" style="37" bestFit="1" customWidth="1"/>
    <col min="8727" max="8727" width="8" style="37" bestFit="1" customWidth="1"/>
    <col min="8728" max="8728" width="11.875" style="37" bestFit="1" customWidth="1"/>
    <col min="8729" max="8957" width="9" style="37"/>
    <col min="8958" max="8958" width="3.875" style="37" bestFit="1" customWidth="1"/>
    <col min="8959" max="8959" width="16" style="37" bestFit="1" customWidth="1"/>
    <col min="8960" max="8960" width="16.625" style="37" bestFit="1" customWidth="1"/>
    <col min="8961" max="8961" width="13.5" style="37" bestFit="1" customWidth="1"/>
    <col min="8962" max="8963" width="10.875" style="37" bestFit="1" customWidth="1"/>
    <col min="8964" max="8964" width="6.25" style="37" bestFit="1" customWidth="1"/>
    <col min="8965" max="8965" width="8.875" style="37" bestFit="1" customWidth="1"/>
    <col min="8966" max="8966" width="13.875" style="37" bestFit="1" customWidth="1"/>
    <col min="8967" max="8967" width="13.25" style="37" bestFit="1" customWidth="1"/>
    <col min="8968" max="8968" width="16" style="37" bestFit="1" customWidth="1"/>
    <col min="8969" max="8969" width="11.625" style="37" bestFit="1" customWidth="1"/>
    <col min="8970" max="8970" width="16.875" style="37" customWidth="1"/>
    <col min="8971" max="8971" width="13.25" style="37" customWidth="1"/>
    <col min="8972" max="8972" width="18.375" style="37" bestFit="1" customWidth="1"/>
    <col min="8973" max="8973" width="15" style="37" bestFit="1" customWidth="1"/>
    <col min="8974" max="8974" width="14.75" style="37" bestFit="1" customWidth="1"/>
    <col min="8975" max="8975" width="14.625" style="37" bestFit="1" customWidth="1"/>
    <col min="8976" max="8976" width="13.75" style="37" bestFit="1" customWidth="1"/>
    <col min="8977" max="8977" width="14.25" style="37" bestFit="1" customWidth="1"/>
    <col min="8978" max="8978" width="15.125" style="37" customWidth="1"/>
    <col min="8979" max="8979" width="20.5" style="37" bestFit="1" customWidth="1"/>
    <col min="8980" max="8980" width="27.875" style="37" bestFit="1" customWidth="1"/>
    <col min="8981" max="8981" width="6.875" style="37" bestFit="1" customWidth="1"/>
    <col min="8982" max="8982" width="5" style="37" bestFit="1" customWidth="1"/>
    <col min="8983" max="8983" width="8" style="37" bestFit="1" customWidth="1"/>
    <col min="8984" max="8984" width="11.875" style="37" bestFit="1" customWidth="1"/>
    <col min="8985" max="9213" width="9" style="37"/>
    <col min="9214" max="9214" width="3.875" style="37" bestFit="1" customWidth="1"/>
    <col min="9215" max="9215" width="16" style="37" bestFit="1" customWidth="1"/>
    <col min="9216" max="9216" width="16.625" style="37" bestFit="1" customWidth="1"/>
    <col min="9217" max="9217" width="13.5" style="37" bestFit="1" customWidth="1"/>
    <col min="9218" max="9219" width="10.875" style="37" bestFit="1" customWidth="1"/>
    <col min="9220" max="9220" width="6.25" style="37" bestFit="1" customWidth="1"/>
    <col min="9221" max="9221" width="8.875" style="37" bestFit="1" customWidth="1"/>
    <col min="9222" max="9222" width="13.875" style="37" bestFit="1" customWidth="1"/>
    <col min="9223" max="9223" width="13.25" style="37" bestFit="1" customWidth="1"/>
    <col min="9224" max="9224" width="16" style="37" bestFit="1" customWidth="1"/>
    <col min="9225" max="9225" width="11.625" style="37" bestFit="1" customWidth="1"/>
    <col min="9226" max="9226" width="16.875" style="37" customWidth="1"/>
    <col min="9227" max="9227" width="13.25" style="37" customWidth="1"/>
    <col min="9228" max="9228" width="18.375" style="37" bestFit="1" customWidth="1"/>
    <col min="9229" max="9229" width="15" style="37" bestFit="1" customWidth="1"/>
    <col min="9230" max="9230" width="14.75" style="37" bestFit="1" customWidth="1"/>
    <col min="9231" max="9231" width="14.625" style="37" bestFit="1" customWidth="1"/>
    <col min="9232" max="9232" width="13.75" style="37" bestFit="1" customWidth="1"/>
    <col min="9233" max="9233" width="14.25" style="37" bestFit="1" customWidth="1"/>
    <col min="9234" max="9234" width="15.125" style="37" customWidth="1"/>
    <col min="9235" max="9235" width="20.5" style="37" bestFit="1" customWidth="1"/>
    <col min="9236" max="9236" width="27.875" style="37" bestFit="1" customWidth="1"/>
    <col min="9237" max="9237" width="6.875" style="37" bestFit="1" customWidth="1"/>
    <col min="9238" max="9238" width="5" style="37" bestFit="1" customWidth="1"/>
    <col min="9239" max="9239" width="8" style="37" bestFit="1" customWidth="1"/>
    <col min="9240" max="9240" width="11.875" style="37" bestFit="1" customWidth="1"/>
    <col min="9241" max="9469" width="9" style="37"/>
    <col min="9470" max="9470" width="3.875" style="37" bestFit="1" customWidth="1"/>
    <col min="9471" max="9471" width="16" style="37" bestFit="1" customWidth="1"/>
    <col min="9472" max="9472" width="16.625" style="37" bestFit="1" customWidth="1"/>
    <col min="9473" max="9473" width="13.5" style="37" bestFit="1" customWidth="1"/>
    <col min="9474" max="9475" width="10.875" style="37" bestFit="1" customWidth="1"/>
    <col min="9476" max="9476" width="6.25" style="37" bestFit="1" customWidth="1"/>
    <col min="9477" max="9477" width="8.875" style="37" bestFit="1" customWidth="1"/>
    <col min="9478" max="9478" width="13.875" style="37" bestFit="1" customWidth="1"/>
    <col min="9479" max="9479" width="13.25" style="37" bestFit="1" customWidth="1"/>
    <col min="9480" max="9480" width="16" style="37" bestFit="1" customWidth="1"/>
    <col min="9481" max="9481" width="11.625" style="37" bestFit="1" customWidth="1"/>
    <col min="9482" max="9482" width="16.875" style="37" customWidth="1"/>
    <col min="9483" max="9483" width="13.25" style="37" customWidth="1"/>
    <col min="9484" max="9484" width="18.375" style="37" bestFit="1" customWidth="1"/>
    <col min="9485" max="9485" width="15" style="37" bestFit="1" customWidth="1"/>
    <col min="9486" max="9486" width="14.75" style="37" bestFit="1" customWidth="1"/>
    <col min="9487" max="9487" width="14.625" style="37" bestFit="1" customWidth="1"/>
    <col min="9488" max="9488" width="13.75" style="37" bestFit="1" customWidth="1"/>
    <col min="9489" max="9489" width="14.25" style="37" bestFit="1" customWidth="1"/>
    <col min="9490" max="9490" width="15.125" style="37" customWidth="1"/>
    <col min="9491" max="9491" width="20.5" style="37" bestFit="1" customWidth="1"/>
    <col min="9492" max="9492" width="27.875" style="37" bestFit="1" customWidth="1"/>
    <col min="9493" max="9493" width="6.875" style="37" bestFit="1" customWidth="1"/>
    <col min="9494" max="9494" width="5" style="37" bestFit="1" customWidth="1"/>
    <col min="9495" max="9495" width="8" style="37" bestFit="1" customWidth="1"/>
    <col min="9496" max="9496" width="11.875" style="37" bestFit="1" customWidth="1"/>
    <col min="9497" max="9725" width="9" style="37"/>
    <col min="9726" max="9726" width="3.875" style="37" bestFit="1" customWidth="1"/>
    <col min="9727" max="9727" width="16" style="37" bestFit="1" customWidth="1"/>
    <col min="9728" max="9728" width="16.625" style="37" bestFit="1" customWidth="1"/>
    <col min="9729" max="9729" width="13.5" style="37" bestFit="1" customWidth="1"/>
    <col min="9730" max="9731" width="10.875" style="37" bestFit="1" customWidth="1"/>
    <col min="9732" max="9732" width="6.25" style="37" bestFit="1" customWidth="1"/>
    <col min="9733" max="9733" width="8.875" style="37" bestFit="1" customWidth="1"/>
    <col min="9734" max="9734" width="13.875" style="37" bestFit="1" customWidth="1"/>
    <col min="9735" max="9735" width="13.25" style="37" bestFit="1" customWidth="1"/>
    <col min="9736" max="9736" width="16" style="37" bestFit="1" customWidth="1"/>
    <col min="9737" max="9737" width="11.625" style="37" bestFit="1" customWidth="1"/>
    <col min="9738" max="9738" width="16.875" style="37" customWidth="1"/>
    <col min="9739" max="9739" width="13.25" style="37" customWidth="1"/>
    <col min="9740" max="9740" width="18.375" style="37" bestFit="1" customWidth="1"/>
    <col min="9741" max="9741" width="15" style="37" bestFit="1" customWidth="1"/>
    <col min="9742" max="9742" width="14.75" style="37" bestFit="1" customWidth="1"/>
    <col min="9743" max="9743" width="14.625" style="37" bestFit="1" customWidth="1"/>
    <col min="9744" max="9744" width="13.75" style="37" bestFit="1" customWidth="1"/>
    <col min="9745" max="9745" width="14.25" style="37" bestFit="1" customWidth="1"/>
    <col min="9746" max="9746" width="15.125" style="37" customWidth="1"/>
    <col min="9747" max="9747" width="20.5" style="37" bestFit="1" customWidth="1"/>
    <col min="9748" max="9748" width="27.875" style="37" bestFit="1" customWidth="1"/>
    <col min="9749" max="9749" width="6.875" style="37" bestFit="1" customWidth="1"/>
    <col min="9750" max="9750" width="5" style="37" bestFit="1" customWidth="1"/>
    <col min="9751" max="9751" width="8" style="37" bestFit="1" customWidth="1"/>
    <col min="9752" max="9752" width="11.875" style="37" bestFit="1" customWidth="1"/>
    <col min="9753" max="9981" width="9" style="37"/>
    <col min="9982" max="9982" width="3.875" style="37" bestFit="1" customWidth="1"/>
    <col min="9983" max="9983" width="16" style="37" bestFit="1" customWidth="1"/>
    <col min="9984" max="9984" width="16.625" style="37" bestFit="1" customWidth="1"/>
    <col min="9985" max="9985" width="13.5" style="37" bestFit="1" customWidth="1"/>
    <col min="9986" max="9987" width="10.875" style="37" bestFit="1" customWidth="1"/>
    <col min="9988" max="9988" width="6.25" style="37" bestFit="1" customWidth="1"/>
    <col min="9989" max="9989" width="8.875" style="37" bestFit="1" customWidth="1"/>
    <col min="9990" max="9990" width="13.875" style="37" bestFit="1" customWidth="1"/>
    <col min="9991" max="9991" width="13.25" style="37" bestFit="1" customWidth="1"/>
    <col min="9992" max="9992" width="16" style="37" bestFit="1" customWidth="1"/>
    <col min="9993" max="9993" width="11.625" style="37" bestFit="1" customWidth="1"/>
    <col min="9994" max="9994" width="16.875" style="37" customWidth="1"/>
    <col min="9995" max="9995" width="13.25" style="37" customWidth="1"/>
    <col min="9996" max="9996" width="18.375" style="37" bestFit="1" customWidth="1"/>
    <col min="9997" max="9997" width="15" style="37" bestFit="1" customWidth="1"/>
    <col min="9998" max="9998" width="14.75" style="37" bestFit="1" customWidth="1"/>
    <col min="9999" max="9999" width="14.625" style="37" bestFit="1" customWidth="1"/>
    <col min="10000" max="10000" width="13.75" style="37" bestFit="1" customWidth="1"/>
    <col min="10001" max="10001" width="14.25" style="37" bestFit="1" customWidth="1"/>
    <col min="10002" max="10002" width="15.125" style="37" customWidth="1"/>
    <col min="10003" max="10003" width="20.5" style="37" bestFit="1" customWidth="1"/>
    <col min="10004" max="10004" width="27.875" style="37" bestFit="1" customWidth="1"/>
    <col min="10005" max="10005" width="6.875" style="37" bestFit="1" customWidth="1"/>
    <col min="10006" max="10006" width="5" style="37" bestFit="1" customWidth="1"/>
    <col min="10007" max="10007" width="8" style="37" bestFit="1" customWidth="1"/>
    <col min="10008" max="10008" width="11.875" style="37" bestFit="1" customWidth="1"/>
    <col min="10009" max="10237" width="9" style="37"/>
    <col min="10238" max="10238" width="3.875" style="37" bestFit="1" customWidth="1"/>
    <col min="10239" max="10239" width="16" style="37" bestFit="1" customWidth="1"/>
    <col min="10240" max="10240" width="16.625" style="37" bestFit="1" customWidth="1"/>
    <col min="10241" max="10241" width="13.5" style="37" bestFit="1" customWidth="1"/>
    <col min="10242" max="10243" width="10.875" style="37" bestFit="1" customWidth="1"/>
    <col min="10244" max="10244" width="6.25" style="37" bestFit="1" customWidth="1"/>
    <col min="10245" max="10245" width="8.875" style="37" bestFit="1" customWidth="1"/>
    <col min="10246" max="10246" width="13.875" style="37" bestFit="1" customWidth="1"/>
    <col min="10247" max="10247" width="13.25" style="37" bestFit="1" customWidth="1"/>
    <col min="10248" max="10248" width="16" style="37" bestFit="1" customWidth="1"/>
    <col min="10249" max="10249" width="11.625" style="37" bestFit="1" customWidth="1"/>
    <col min="10250" max="10250" width="16.875" style="37" customWidth="1"/>
    <col min="10251" max="10251" width="13.25" style="37" customWidth="1"/>
    <col min="10252" max="10252" width="18.375" style="37" bestFit="1" customWidth="1"/>
    <col min="10253" max="10253" width="15" style="37" bestFit="1" customWidth="1"/>
    <col min="10254" max="10254" width="14.75" style="37" bestFit="1" customWidth="1"/>
    <col min="10255" max="10255" width="14.625" style="37" bestFit="1" customWidth="1"/>
    <col min="10256" max="10256" width="13.75" style="37" bestFit="1" customWidth="1"/>
    <col min="10257" max="10257" width="14.25" style="37" bestFit="1" customWidth="1"/>
    <col min="10258" max="10258" width="15.125" style="37" customWidth="1"/>
    <col min="10259" max="10259" width="20.5" style="37" bestFit="1" customWidth="1"/>
    <col min="10260" max="10260" width="27.875" style="37" bestFit="1" customWidth="1"/>
    <col min="10261" max="10261" width="6.875" style="37" bestFit="1" customWidth="1"/>
    <col min="10262" max="10262" width="5" style="37" bestFit="1" customWidth="1"/>
    <col min="10263" max="10263" width="8" style="37" bestFit="1" customWidth="1"/>
    <col min="10264" max="10264" width="11.875" style="37" bestFit="1" customWidth="1"/>
    <col min="10265" max="10493" width="9" style="37"/>
    <col min="10494" max="10494" width="3.875" style="37" bestFit="1" customWidth="1"/>
    <col min="10495" max="10495" width="16" style="37" bestFit="1" customWidth="1"/>
    <col min="10496" max="10496" width="16.625" style="37" bestFit="1" customWidth="1"/>
    <col min="10497" max="10497" width="13.5" style="37" bestFit="1" customWidth="1"/>
    <col min="10498" max="10499" width="10.875" style="37" bestFit="1" customWidth="1"/>
    <col min="10500" max="10500" width="6.25" style="37" bestFit="1" customWidth="1"/>
    <col min="10501" max="10501" width="8.875" style="37" bestFit="1" customWidth="1"/>
    <col min="10502" max="10502" width="13.875" style="37" bestFit="1" customWidth="1"/>
    <col min="10503" max="10503" width="13.25" style="37" bestFit="1" customWidth="1"/>
    <col min="10504" max="10504" width="16" style="37" bestFit="1" customWidth="1"/>
    <col min="10505" max="10505" width="11.625" style="37" bestFit="1" customWidth="1"/>
    <col min="10506" max="10506" width="16.875" style="37" customWidth="1"/>
    <col min="10507" max="10507" width="13.25" style="37" customWidth="1"/>
    <col min="10508" max="10508" width="18.375" style="37" bestFit="1" customWidth="1"/>
    <col min="10509" max="10509" width="15" style="37" bestFit="1" customWidth="1"/>
    <col min="10510" max="10510" width="14.75" style="37" bestFit="1" customWidth="1"/>
    <col min="10511" max="10511" width="14.625" style="37" bestFit="1" customWidth="1"/>
    <col min="10512" max="10512" width="13.75" style="37" bestFit="1" customWidth="1"/>
    <col min="10513" max="10513" width="14.25" style="37" bestFit="1" customWidth="1"/>
    <col min="10514" max="10514" width="15.125" style="37" customWidth="1"/>
    <col min="10515" max="10515" width="20.5" style="37" bestFit="1" customWidth="1"/>
    <col min="10516" max="10516" width="27.875" style="37" bestFit="1" customWidth="1"/>
    <col min="10517" max="10517" width="6.875" style="37" bestFit="1" customWidth="1"/>
    <col min="10518" max="10518" width="5" style="37" bestFit="1" customWidth="1"/>
    <col min="10519" max="10519" width="8" style="37" bestFit="1" customWidth="1"/>
    <col min="10520" max="10520" width="11.875" style="37" bestFit="1" customWidth="1"/>
    <col min="10521" max="10749" width="9" style="37"/>
    <col min="10750" max="10750" width="3.875" style="37" bestFit="1" customWidth="1"/>
    <col min="10751" max="10751" width="16" style="37" bestFit="1" customWidth="1"/>
    <col min="10752" max="10752" width="16.625" style="37" bestFit="1" customWidth="1"/>
    <col min="10753" max="10753" width="13.5" style="37" bestFit="1" customWidth="1"/>
    <col min="10754" max="10755" width="10.875" style="37" bestFit="1" customWidth="1"/>
    <col min="10756" max="10756" width="6.25" style="37" bestFit="1" customWidth="1"/>
    <col min="10757" max="10757" width="8.875" style="37" bestFit="1" customWidth="1"/>
    <col min="10758" max="10758" width="13.875" style="37" bestFit="1" customWidth="1"/>
    <col min="10759" max="10759" width="13.25" style="37" bestFit="1" customWidth="1"/>
    <col min="10760" max="10760" width="16" style="37" bestFit="1" customWidth="1"/>
    <col min="10761" max="10761" width="11.625" style="37" bestFit="1" customWidth="1"/>
    <col min="10762" max="10762" width="16.875" style="37" customWidth="1"/>
    <col min="10763" max="10763" width="13.25" style="37" customWidth="1"/>
    <col min="10764" max="10764" width="18.375" style="37" bestFit="1" customWidth="1"/>
    <col min="10765" max="10765" width="15" style="37" bestFit="1" customWidth="1"/>
    <col min="10766" max="10766" width="14.75" style="37" bestFit="1" customWidth="1"/>
    <col min="10767" max="10767" width="14.625" style="37" bestFit="1" customWidth="1"/>
    <col min="10768" max="10768" width="13.75" style="37" bestFit="1" customWidth="1"/>
    <col min="10769" max="10769" width="14.25" style="37" bestFit="1" customWidth="1"/>
    <col min="10770" max="10770" width="15.125" style="37" customWidth="1"/>
    <col min="10771" max="10771" width="20.5" style="37" bestFit="1" customWidth="1"/>
    <col min="10772" max="10772" width="27.875" style="37" bestFit="1" customWidth="1"/>
    <col min="10773" max="10773" width="6.875" style="37" bestFit="1" customWidth="1"/>
    <col min="10774" max="10774" width="5" style="37" bestFit="1" customWidth="1"/>
    <col min="10775" max="10775" width="8" style="37" bestFit="1" customWidth="1"/>
    <col min="10776" max="10776" width="11.875" style="37" bestFit="1" customWidth="1"/>
    <col min="10777" max="11005" width="9" style="37"/>
    <col min="11006" max="11006" width="3.875" style="37" bestFit="1" customWidth="1"/>
    <col min="11007" max="11007" width="16" style="37" bestFit="1" customWidth="1"/>
    <col min="11008" max="11008" width="16.625" style="37" bestFit="1" customWidth="1"/>
    <col min="11009" max="11009" width="13.5" style="37" bestFit="1" customWidth="1"/>
    <col min="11010" max="11011" width="10.875" style="37" bestFit="1" customWidth="1"/>
    <col min="11012" max="11012" width="6.25" style="37" bestFit="1" customWidth="1"/>
    <col min="11013" max="11013" width="8.875" style="37" bestFit="1" customWidth="1"/>
    <col min="11014" max="11014" width="13.875" style="37" bestFit="1" customWidth="1"/>
    <col min="11015" max="11015" width="13.25" style="37" bestFit="1" customWidth="1"/>
    <col min="11016" max="11016" width="16" style="37" bestFit="1" customWidth="1"/>
    <col min="11017" max="11017" width="11.625" style="37" bestFit="1" customWidth="1"/>
    <col min="11018" max="11018" width="16.875" style="37" customWidth="1"/>
    <col min="11019" max="11019" width="13.25" style="37" customWidth="1"/>
    <col min="11020" max="11020" width="18.375" style="37" bestFit="1" customWidth="1"/>
    <col min="11021" max="11021" width="15" style="37" bestFit="1" customWidth="1"/>
    <col min="11022" max="11022" width="14.75" style="37" bestFit="1" customWidth="1"/>
    <col min="11023" max="11023" width="14.625" style="37" bestFit="1" customWidth="1"/>
    <col min="11024" max="11024" width="13.75" style="37" bestFit="1" customWidth="1"/>
    <col min="11025" max="11025" width="14.25" style="37" bestFit="1" customWidth="1"/>
    <col min="11026" max="11026" width="15.125" style="37" customWidth="1"/>
    <col min="11027" max="11027" width="20.5" style="37" bestFit="1" customWidth="1"/>
    <col min="11028" max="11028" width="27.875" style="37" bestFit="1" customWidth="1"/>
    <col min="11029" max="11029" width="6.875" style="37" bestFit="1" customWidth="1"/>
    <col min="11030" max="11030" width="5" style="37" bestFit="1" customWidth="1"/>
    <col min="11031" max="11031" width="8" style="37" bestFit="1" customWidth="1"/>
    <col min="11032" max="11032" width="11.875" style="37" bestFit="1" customWidth="1"/>
    <col min="11033" max="11261" width="9" style="37"/>
    <col min="11262" max="11262" width="3.875" style="37" bestFit="1" customWidth="1"/>
    <col min="11263" max="11263" width="16" style="37" bestFit="1" customWidth="1"/>
    <col min="11264" max="11264" width="16.625" style="37" bestFit="1" customWidth="1"/>
    <col min="11265" max="11265" width="13.5" style="37" bestFit="1" customWidth="1"/>
    <col min="11266" max="11267" width="10.875" style="37" bestFit="1" customWidth="1"/>
    <col min="11268" max="11268" width="6.25" style="37" bestFit="1" customWidth="1"/>
    <col min="11269" max="11269" width="8.875" style="37" bestFit="1" customWidth="1"/>
    <col min="11270" max="11270" width="13.875" style="37" bestFit="1" customWidth="1"/>
    <col min="11271" max="11271" width="13.25" style="37" bestFit="1" customWidth="1"/>
    <col min="11272" max="11272" width="16" style="37" bestFit="1" customWidth="1"/>
    <col min="11273" max="11273" width="11.625" style="37" bestFit="1" customWidth="1"/>
    <col min="11274" max="11274" width="16.875" style="37" customWidth="1"/>
    <col min="11275" max="11275" width="13.25" style="37" customWidth="1"/>
    <col min="11276" max="11276" width="18.375" style="37" bestFit="1" customWidth="1"/>
    <col min="11277" max="11277" width="15" style="37" bestFit="1" customWidth="1"/>
    <col min="11278" max="11278" width="14.75" style="37" bestFit="1" customWidth="1"/>
    <col min="11279" max="11279" width="14.625" style="37" bestFit="1" customWidth="1"/>
    <col min="11280" max="11280" width="13.75" style="37" bestFit="1" customWidth="1"/>
    <col min="11281" max="11281" width="14.25" style="37" bestFit="1" customWidth="1"/>
    <col min="11282" max="11282" width="15.125" style="37" customWidth="1"/>
    <col min="11283" max="11283" width="20.5" style="37" bestFit="1" customWidth="1"/>
    <col min="11284" max="11284" width="27.875" style="37" bestFit="1" customWidth="1"/>
    <col min="11285" max="11285" width="6.875" style="37" bestFit="1" customWidth="1"/>
    <col min="11286" max="11286" width="5" style="37" bestFit="1" customWidth="1"/>
    <col min="11287" max="11287" width="8" style="37" bestFit="1" customWidth="1"/>
    <col min="11288" max="11288" width="11.875" style="37" bestFit="1" customWidth="1"/>
    <col min="11289" max="11517" width="9" style="37"/>
    <col min="11518" max="11518" width="3.875" style="37" bestFit="1" customWidth="1"/>
    <col min="11519" max="11519" width="16" style="37" bestFit="1" customWidth="1"/>
    <col min="11520" max="11520" width="16.625" style="37" bestFit="1" customWidth="1"/>
    <col min="11521" max="11521" width="13.5" style="37" bestFit="1" customWidth="1"/>
    <col min="11522" max="11523" width="10.875" style="37" bestFit="1" customWidth="1"/>
    <col min="11524" max="11524" width="6.25" style="37" bestFit="1" customWidth="1"/>
    <col min="11525" max="11525" width="8.875" style="37" bestFit="1" customWidth="1"/>
    <col min="11526" max="11526" width="13.875" style="37" bestFit="1" customWidth="1"/>
    <col min="11527" max="11527" width="13.25" style="37" bestFit="1" customWidth="1"/>
    <col min="11528" max="11528" width="16" style="37" bestFit="1" customWidth="1"/>
    <col min="11529" max="11529" width="11.625" style="37" bestFit="1" customWidth="1"/>
    <col min="11530" max="11530" width="16.875" style="37" customWidth="1"/>
    <col min="11531" max="11531" width="13.25" style="37" customWidth="1"/>
    <col min="11532" max="11532" width="18.375" style="37" bestFit="1" customWidth="1"/>
    <col min="11533" max="11533" width="15" style="37" bestFit="1" customWidth="1"/>
    <col min="11534" max="11534" width="14.75" style="37" bestFit="1" customWidth="1"/>
    <col min="11535" max="11535" width="14.625" style="37" bestFit="1" customWidth="1"/>
    <col min="11536" max="11536" width="13.75" style="37" bestFit="1" customWidth="1"/>
    <col min="11537" max="11537" width="14.25" style="37" bestFit="1" customWidth="1"/>
    <col min="11538" max="11538" width="15.125" style="37" customWidth="1"/>
    <col min="11539" max="11539" width="20.5" style="37" bestFit="1" customWidth="1"/>
    <col min="11540" max="11540" width="27.875" style="37" bestFit="1" customWidth="1"/>
    <col min="11541" max="11541" width="6.875" style="37" bestFit="1" customWidth="1"/>
    <col min="11542" max="11542" width="5" style="37" bestFit="1" customWidth="1"/>
    <col min="11543" max="11543" width="8" style="37" bestFit="1" customWidth="1"/>
    <col min="11544" max="11544" width="11.875" style="37" bestFit="1" customWidth="1"/>
    <col min="11545" max="11773" width="9" style="37"/>
    <col min="11774" max="11774" width="3.875" style="37" bestFit="1" customWidth="1"/>
    <col min="11775" max="11775" width="16" style="37" bestFit="1" customWidth="1"/>
    <col min="11776" max="11776" width="16.625" style="37" bestFit="1" customWidth="1"/>
    <col min="11777" max="11777" width="13.5" style="37" bestFit="1" customWidth="1"/>
    <col min="11778" max="11779" width="10.875" style="37" bestFit="1" customWidth="1"/>
    <col min="11780" max="11780" width="6.25" style="37" bestFit="1" customWidth="1"/>
    <col min="11781" max="11781" width="8.875" style="37" bestFit="1" customWidth="1"/>
    <col min="11782" max="11782" width="13.875" style="37" bestFit="1" customWidth="1"/>
    <col min="11783" max="11783" width="13.25" style="37" bestFit="1" customWidth="1"/>
    <col min="11784" max="11784" width="16" style="37" bestFit="1" customWidth="1"/>
    <col min="11785" max="11785" width="11.625" style="37" bestFit="1" customWidth="1"/>
    <col min="11786" max="11786" width="16.875" style="37" customWidth="1"/>
    <col min="11787" max="11787" width="13.25" style="37" customWidth="1"/>
    <col min="11788" max="11788" width="18.375" style="37" bestFit="1" customWidth="1"/>
    <col min="11789" max="11789" width="15" style="37" bestFit="1" customWidth="1"/>
    <col min="11790" max="11790" width="14.75" style="37" bestFit="1" customWidth="1"/>
    <col min="11791" max="11791" width="14.625" style="37" bestFit="1" customWidth="1"/>
    <col min="11792" max="11792" width="13.75" style="37" bestFit="1" customWidth="1"/>
    <col min="11793" max="11793" width="14.25" style="37" bestFit="1" customWidth="1"/>
    <col min="11794" max="11794" width="15.125" style="37" customWidth="1"/>
    <col min="11795" max="11795" width="20.5" style="37" bestFit="1" customWidth="1"/>
    <col min="11796" max="11796" width="27.875" style="37" bestFit="1" customWidth="1"/>
    <col min="11797" max="11797" width="6.875" style="37" bestFit="1" customWidth="1"/>
    <col min="11798" max="11798" width="5" style="37" bestFit="1" customWidth="1"/>
    <col min="11799" max="11799" width="8" style="37" bestFit="1" customWidth="1"/>
    <col min="11800" max="11800" width="11.875" style="37" bestFit="1" customWidth="1"/>
    <col min="11801" max="12029" width="9" style="37"/>
    <col min="12030" max="12030" width="3.875" style="37" bestFit="1" customWidth="1"/>
    <col min="12031" max="12031" width="16" style="37" bestFit="1" customWidth="1"/>
    <col min="12032" max="12032" width="16.625" style="37" bestFit="1" customWidth="1"/>
    <col min="12033" max="12033" width="13.5" style="37" bestFit="1" customWidth="1"/>
    <col min="12034" max="12035" width="10.875" style="37" bestFit="1" customWidth="1"/>
    <col min="12036" max="12036" width="6.25" style="37" bestFit="1" customWidth="1"/>
    <col min="12037" max="12037" width="8.875" style="37" bestFit="1" customWidth="1"/>
    <col min="12038" max="12038" width="13.875" style="37" bestFit="1" customWidth="1"/>
    <col min="12039" max="12039" width="13.25" style="37" bestFit="1" customWidth="1"/>
    <col min="12040" max="12040" width="16" style="37" bestFit="1" customWidth="1"/>
    <col min="12041" max="12041" width="11.625" style="37" bestFit="1" customWidth="1"/>
    <col min="12042" max="12042" width="16.875" style="37" customWidth="1"/>
    <col min="12043" max="12043" width="13.25" style="37" customWidth="1"/>
    <col min="12044" max="12044" width="18.375" style="37" bestFit="1" customWidth="1"/>
    <col min="12045" max="12045" width="15" style="37" bestFit="1" customWidth="1"/>
    <col min="12046" max="12046" width="14.75" style="37" bestFit="1" customWidth="1"/>
    <col min="12047" max="12047" width="14.625" style="37" bestFit="1" customWidth="1"/>
    <col min="12048" max="12048" width="13.75" style="37" bestFit="1" customWidth="1"/>
    <col min="12049" max="12049" width="14.25" style="37" bestFit="1" customWidth="1"/>
    <col min="12050" max="12050" width="15.125" style="37" customWidth="1"/>
    <col min="12051" max="12051" width="20.5" style="37" bestFit="1" customWidth="1"/>
    <col min="12052" max="12052" width="27.875" style="37" bestFit="1" customWidth="1"/>
    <col min="12053" max="12053" width="6.875" style="37" bestFit="1" customWidth="1"/>
    <col min="12054" max="12054" width="5" style="37" bestFit="1" customWidth="1"/>
    <col min="12055" max="12055" width="8" style="37" bestFit="1" customWidth="1"/>
    <col min="12056" max="12056" width="11.875" style="37" bestFit="1" customWidth="1"/>
    <col min="12057" max="12285" width="9" style="37"/>
    <col min="12286" max="12286" width="3.875" style="37" bestFit="1" customWidth="1"/>
    <col min="12287" max="12287" width="16" style="37" bestFit="1" customWidth="1"/>
    <col min="12288" max="12288" width="16.625" style="37" bestFit="1" customWidth="1"/>
    <col min="12289" max="12289" width="13.5" style="37" bestFit="1" customWidth="1"/>
    <col min="12290" max="12291" width="10.875" style="37" bestFit="1" customWidth="1"/>
    <col min="12292" max="12292" width="6.25" style="37" bestFit="1" customWidth="1"/>
    <col min="12293" max="12293" width="8.875" style="37" bestFit="1" customWidth="1"/>
    <col min="12294" max="12294" width="13.875" style="37" bestFit="1" customWidth="1"/>
    <col min="12295" max="12295" width="13.25" style="37" bestFit="1" customWidth="1"/>
    <col min="12296" max="12296" width="16" style="37" bestFit="1" customWidth="1"/>
    <col min="12297" max="12297" width="11.625" style="37" bestFit="1" customWidth="1"/>
    <col min="12298" max="12298" width="16.875" style="37" customWidth="1"/>
    <col min="12299" max="12299" width="13.25" style="37" customWidth="1"/>
    <col min="12300" max="12300" width="18.375" style="37" bestFit="1" customWidth="1"/>
    <col min="12301" max="12301" width="15" style="37" bestFit="1" customWidth="1"/>
    <col min="12302" max="12302" width="14.75" style="37" bestFit="1" customWidth="1"/>
    <col min="12303" max="12303" width="14.625" style="37" bestFit="1" customWidth="1"/>
    <col min="12304" max="12304" width="13.75" style="37" bestFit="1" customWidth="1"/>
    <col min="12305" max="12305" width="14.25" style="37" bestFit="1" customWidth="1"/>
    <col min="12306" max="12306" width="15.125" style="37" customWidth="1"/>
    <col min="12307" max="12307" width="20.5" style="37" bestFit="1" customWidth="1"/>
    <col min="12308" max="12308" width="27.875" style="37" bestFit="1" customWidth="1"/>
    <col min="12309" max="12309" width="6.875" style="37" bestFit="1" customWidth="1"/>
    <col min="12310" max="12310" width="5" style="37" bestFit="1" customWidth="1"/>
    <col min="12311" max="12311" width="8" style="37" bestFit="1" customWidth="1"/>
    <col min="12312" max="12312" width="11.875" style="37" bestFit="1" customWidth="1"/>
    <col min="12313" max="12541" width="9" style="37"/>
    <col min="12542" max="12542" width="3.875" style="37" bestFit="1" customWidth="1"/>
    <col min="12543" max="12543" width="16" style="37" bestFit="1" customWidth="1"/>
    <col min="12544" max="12544" width="16.625" style="37" bestFit="1" customWidth="1"/>
    <col min="12545" max="12545" width="13.5" style="37" bestFit="1" customWidth="1"/>
    <col min="12546" max="12547" width="10.875" style="37" bestFit="1" customWidth="1"/>
    <col min="12548" max="12548" width="6.25" style="37" bestFit="1" customWidth="1"/>
    <col min="12549" max="12549" width="8.875" style="37" bestFit="1" customWidth="1"/>
    <col min="12550" max="12550" width="13.875" style="37" bestFit="1" customWidth="1"/>
    <col min="12551" max="12551" width="13.25" style="37" bestFit="1" customWidth="1"/>
    <col min="12552" max="12552" width="16" style="37" bestFit="1" customWidth="1"/>
    <col min="12553" max="12553" width="11.625" style="37" bestFit="1" customWidth="1"/>
    <col min="12554" max="12554" width="16.875" style="37" customWidth="1"/>
    <col min="12555" max="12555" width="13.25" style="37" customWidth="1"/>
    <col min="12556" max="12556" width="18.375" style="37" bestFit="1" customWidth="1"/>
    <col min="12557" max="12557" width="15" style="37" bestFit="1" customWidth="1"/>
    <col min="12558" max="12558" width="14.75" style="37" bestFit="1" customWidth="1"/>
    <col min="12559" max="12559" width="14.625" style="37" bestFit="1" customWidth="1"/>
    <col min="12560" max="12560" width="13.75" style="37" bestFit="1" customWidth="1"/>
    <col min="12561" max="12561" width="14.25" style="37" bestFit="1" customWidth="1"/>
    <col min="12562" max="12562" width="15.125" style="37" customWidth="1"/>
    <col min="12563" max="12563" width="20.5" style="37" bestFit="1" customWidth="1"/>
    <col min="12564" max="12564" width="27.875" style="37" bestFit="1" customWidth="1"/>
    <col min="12565" max="12565" width="6.875" style="37" bestFit="1" customWidth="1"/>
    <col min="12566" max="12566" width="5" style="37" bestFit="1" customWidth="1"/>
    <col min="12567" max="12567" width="8" style="37" bestFit="1" customWidth="1"/>
    <col min="12568" max="12568" width="11.875" style="37" bestFit="1" customWidth="1"/>
    <col min="12569" max="12797" width="9" style="37"/>
    <col min="12798" max="12798" width="3.875" style="37" bestFit="1" customWidth="1"/>
    <col min="12799" max="12799" width="16" style="37" bestFit="1" customWidth="1"/>
    <col min="12800" max="12800" width="16.625" style="37" bestFit="1" customWidth="1"/>
    <col min="12801" max="12801" width="13.5" style="37" bestFit="1" customWidth="1"/>
    <col min="12802" max="12803" width="10.875" style="37" bestFit="1" customWidth="1"/>
    <col min="12804" max="12804" width="6.25" style="37" bestFit="1" customWidth="1"/>
    <col min="12805" max="12805" width="8.875" style="37" bestFit="1" customWidth="1"/>
    <col min="12806" max="12806" width="13.875" style="37" bestFit="1" customWidth="1"/>
    <col min="12807" max="12807" width="13.25" style="37" bestFit="1" customWidth="1"/>
    <col min="12808" max="12808" width="16" style="37" bestFit="1" customWidth="1"/>
    <col min="12809" max="12809" width="11.625" style="37" bestFit="1" customWidth="1"/>
    <col min="12810" max="12810" width="16.875" style="37" customWidth="1"/>
    <col min="12811" max="12811" width="13.25" style="37" customWidth="1"/>
    <col min="12812" max="12812" width="18.375" style="37" bestFit="1" customWidth="1"/>
    <col min="12813" max="12813" width="15" style="37" bestFit="1" customWidth="1"/>
    <col min="12814" max="12814" width="14.75" style="37" bestFit="1" customWidth="1"/>
    <col min="12815" max="12815" width="14.625" style="37" bestFit="1" customWidth="1"/>
    <col min="12816" max="12816" width="13.75" style="37" bestFit="1" customWidth="1"/>
    <col min="12817" max="12817" width="14.25" style="37" bestFit="1" customWidth="1"/>
    <col min="12818" max="12818" width="15.125" style="37" customWidth="1"/>
    <col min="12819" max="12819" width="20.5" style="37" bestFit="1" customWidth="1"/>
    <col min="12820" max="12820" width="27.875" style="37" bestFit="1" customWidth="1"/>
    <col min="12821" max="12821" width="6.875" style="37" bestFit="1" customWidth="1"/>
    <col min="12822" max="12822" width="5" style="37" bestFit="1" customWidth="1"/>
    <col min="12823" max="12823" width="8" style="37" bestFit="1" customWidth="1"/>
    <col min="12824" max="12824" width="11.875" style="37" bestFit="1" customWidth="1"/>
    <col min="12825" max="13053" width="9" style="37"/>
    <col min="13054" max="13054" width="3.875" style="37" bestFit="1" customWidth="1"/>
    <col min="13055" max="13055" width="16" style="37" bestFit="1" customWidth="1"/>
    <col min="13056" max="13056" width="16.625" style="37" bestFit="1" customWidth="1"/>
    <col min="13057" max="13057" width="13.5" style="37" bestFit="1" customWidth="1"/>
    <col min="13058" max="13059" width="10.875" style="37" bestFit="1" customWidth="1"/>
    <col min="13060" max="13060" width="6.25" style="37" bestFit="1" customWidth="1"/>
    <col min="13061" max="13061" width="8.875" style="37" bestFit="1" customWidth="1"/>
    <col min="13062" max="13062" width="13.875" style="37" bestFit="1" customWidth="1"/>
    <col min="13063" max="13063" width="13.25" style="37" bestFit="1" customWidth="1"/>
    <col min="13064" max="13064" width="16" style="37" bestFit="1" customWidth="1"/>
    <col min="13065" max="13065" width="11.625" style="37" bestFit="1" customWidth="1"/>
    <col min="13066" max="13066" width="16.875" style="37" customWidth="1"/>
    <col min="13067" max="13067" width="13.25" style="37" customWidth="1"/>
    <col min="13068" max="13068" width="18.375" style="37" bestFit="1" customWidth="1"/>
    <col min="13069" max="13069" width="15" style="37" bestFit="1" customWidth="1"/>
    <col min="13070" max="13070" width="14.75" style="37" bestFit="1" customWidth="1"/>
    <col min="13071" max="13071" width="14.625" style="37" bestFit="1" customWidth="1"/>
    <col min="13072" max="13072" width="13.75" style="37" bestFit="1" customWidth="1"/>
    <col min="13073" max="13073" width="14.25" style="37" bestFit="1" customWidth="1"/>
    <col min="13074" max="13074" width="15.125" style="37" customWidth="1"/>
    <col min="13075" max="13075" width="20.5" style="37" bestFit="1" customWidth="1"/>
    <col min="13076" max="13076" width="27.875" style="37" bestFit="1" customWidth="1"/>
    <col min="13077" max="13077" width="6.875" style="37" bestFit="1" customWidth="1"/>
    <col min="13078" max="13078" width="5" style="37" bestFit="1" customWidth="1"/>
    <col min="13079" max="13079" width="8" style="37" bestFit="1" customWidth="1"/>
    <col min="13080" max="13080" width="11.875" style="37" bestFit="1" customWidth="1"/>
    <col min="13081" max="13309" width="9" style="37"/>
    <col min="13310" max="13310" width="3.875" style="37" bestFit="1" customWidth="1"/>
    <col min="13311" max="13311" width="16" style="37" bestFit="1" customWidth="1"/>
    <col min="13312" max="13312" width="16.625" style="37" bestFit="1" customWidth="1"/>
    <col min="13313" max="13313" width="13.5" style="37" bestFit="1" customWidth="1"/>
    <col min="13314" max="13315" width="10.875" style="37" bestFit="1" customWidth="1"/>
    <col min="13316" max="13316" width="6.25" style="37" bestFit="1" customWidth="1"/>
    <col min="13317" max="13317" width="8.875" style="37" bestFit="1" customWidth="1"/>
    <col min="13318" max="13318" width="13.875" style="37" bestFit="1" customWidth="1"/>
    <col min="13319" max="13319" width="13.25" style="37" bestFit="1" customWidth="1"/>
    <col min="13320" max="13320" width="16" style="37" bestFit="1" customWidth="1"/>
    <col min="13321" max="13321" width="11.625" style="37" bestFit="1" customWidth="1"/>
    <col min="13322" max="13322" width="16.875" style="37" customWidth="1"/>
    <col min="13323" max="13323" width="13.25" style="37" customWidth="1"/>
    <col min="13324" max="13324" width="18.375" style="37" bestFit="1" customWidth="1"/>
    <col min="13325" max="13325" width="15" style="37" bestFit="1" customWidth="1"/>
    <col min="13326" max="13326" width="14.75" style="37" bestFit="1" customWidth="1"/>
    <col min="13327" max="13327" width="14.625" style="37" bestFit="1" customWidth="1"/>
    <col min="13328" max="13328" width="13.75" style="37" bestFit="1" customWidth="1"/>
    <col min="13329" max="13329" width="14.25" style="37" bestFit="1" customWidth="1"/>
    <col min="13330" max="13330" width="15.125" style="37" customWidth="1"/>
    <col min="13331" max="13331" width="20.5" style="37" bestFit="1" customWidth="1"/>
    <col min="13332" max="13332" width="27.875" style="37" bestFit="1" customWidth="1"/>
    <col min="13333" max="13333" width="6.875" style="37" bestFit="1" customWidth="1"/>
    <col min="13334" max="13334" width="5" style="37" bestFit="1" customWidth="1"/>
    <col min="13335" max="13335" width="8" style="37" bestFit="1" customWidth="1"/>
    <col min="13336" max="13336" width="11.875" style="37" bestFit="1" customWidth="1"/>
    <col min="13337" max="13565" width="9" style="37"/>
    <col min="13566" max="13566" width="3.875" style="37" bestFit="1" customWidth="1"/>
    <col min="13567" max="13567" width="16" style="37" bestFit="1" customWidth="1"/>
    <col min="13568" max="13568" width="16.625" style="37" bestFit="1" customWidth="1"/>
    <col min="13569" max="13569" width="13.5" style="37" bestFit="1" customWidth="1"/>
    <col min="13570" max="13571" width="10.875" style="37" bestFit="1" customWidth="1"/>
    <col min="13572" max="13572" width="6.25" style="37" bestFit="1" customWidth="1"/>
    <col min="13573" max="13573" width="8.875" style="37" bestFit="1" customWidth="1"/>
    <col min="13574" max="13574" width="13.875" style="37" bestFit="1" customWidth="1"/>
    <col min="13575" max="13575" width="13.25" style="37" bestFit="1" customWidth="1"/>
    <col min="13576" max="13576" width="16" style="37" bestFit="1" customWidth="1"/>
    <col min="13577" max="13577" width="11.625" style="37" bestFit="1" customWidth="1"/>
    <col min="13578" max="13578" width="16.875" style="37" customWidth="1"/>
    <col min="13579" max="13579" width="13.25" style="37" customWidth="1"/>
    <col min="13580" max="13580" width="18.375" style="37" bestFit="1" customWidth="1"/>
    <col min="13581" max="13581" width="15" style="37" bestFit="1" customWidth="1"/>
    <col min="13582" max="13582" width="14.75" style="37" bestFit="1" customWidth="1"/>
    <col min="13583" max="13583" width="14.625" style="37" bestFit="1" customWidth="1"/>
    <col min="13584" max="13584" width="13.75" style="37" bestFit="1" customWidth="1"/>
    <col min="13585" max="13585" width="14.25" style="37" bestFit="1" customWidth="1"/>
    <col min="13586" max="13586" width="15.125" style="37" customWidth="1"/>
    <col min="13587" max="13587" width="20.5" style="37" bestFit="1" customWidth="1"/>
    <col min="13588" max="13588" width="27.875" style="37" bestFit="1" customWidth="1"/>
    <col min="13589" max="13589" width="6.875" style="37" bestFit="1" customWidth="1"/>
    <col min="13590" max="13590" width="5" style="37" bestFit="1" customWidth="1"/>
    <col min="13591" max="13591" width="8" style="37" bestFit="1" customWidth="1"/>
    <col min="13592" max="13592" width="11.875" style="37" bestFit="1" customWidth="1"/>
    <col min="13593" max="13821" width="9" style="37"/>
    <col min="13822" max="13822" width="3.875" style="37" bestFit="1" customWidth="1"/>
    <col min="13823" max="13823" width="16" style="37" bestFit="1" customWidth="1"/>
    <col min="13824" max="13824" width="16.625" style="37" bestFit="1" customWidth="1"/>
    <col min="13825" max="13825" width="13.5" style="37" bestFit="1" customWidth="1"/>
    <col min="13826" max="13827" width="10.875" style="37" bestFit="1" customWidth="1"/>
    <col min="13828" max="13828" width="6.25" style="37" bestFit="1" customWidth="1"/>
    <col min="13829" max="13829" width="8.875" style="37" bestFit="1" customWidth="1"/>
    <col min="13830" max="13830" width="13.875" style="37" bestFit="1" customWidth="1"/>
    <col min="13831" max="13831" width="13.25" style="37" bestFit="1" customWidth="1"/>
    <col min="13832" max="13832" width="16" style="37" bestFit="1" customWidth="1"/>
    <col min="13833" max="13833" width="11.625" style="37" bestFit="1" customWidth="1"/>
    <col min="13834" max="13834" width="16.875" style="37" customWidth="1"/>
    <col min="13835" max="13835" width="13.25" style="37" customWidth="1"/>
    <col min="13836" max="13836" width="18.375" style="37" bestFit="1" customWidth="1"/>
    <col min="13837" max="13837" width="15" style="37" bestFit="1" customWidth="1"/>
    <col min="13838" max="13838" width="14.75" style="37" bestFit="1" customWidth="1"/>
    <col min="13839" max="13839" width="14.625" style="37" bestFit="1" customWidth="1"/>
    <col min="13840" max="13840" width="13.75" style="37" bestFit="1" customWidth="1"/>
    <col min="13841" max="13841" width="14.25" style="37" bestFit="1" customWidth="1"/>
    <col min="13842" max="13842" width="15.125" style="37" customWidth="1"/>
    <col min="13843" max="13843" width="20.5" style="37" bestFit="1" customWidth="1"/>
    <col min="13844" max="13844" width="27.875" style="37" bestFit="1" customWidth="1"/>
    <col min="13845" max="13845" width="6.875" style="37" bestFit="1" customWidth="1"/>
    <col min="13846" max="13846" width="5" style="37" bestFit="1" customWidth="1"/>
    <col min="13847" max="13847" width="8" style="37" bestFit="1" customWidth="1"/>
    <col min="13848" max="13848" width="11.875" style="37" bestFit="1" customWidth="1"/>
    <col min="13849" max="14077" width="9" style="37"/>
    <col min="14078" max="14078" width="3.875" style="37" bestFit="1" customWidth="1"/>
    <col min="14079" max="14079" width="16" style="37" bestFit="1" customWidth="1"/>
    <col min="14080" max="14080" width="16.625" style="37" bestFit="1" customWidth="1"/>
    <col min="14081" max="14081" width="13.5" style="37" bestFit="1" customWidth="1"/>
    <col min="14082" max="14083" width="10.875" style="37" bestFit="1" customWidth="1"/>
    <col min="14084" max="14084" width="6.25" style="37" bestFit="1" customWidth="1"/>
    <col min="14085" max="14085" width="8.875" style="37" bestFit="1" customWidth="1"/>
    <col min="14086" max="14086" width="13.875" style="37" bestFit="1" customWidth="1"/>
    <col min="14087" max="14087" width="13.25" style="37" bestFit="1" customWidth="1"/>
    <col min="14088" max="14088" width="16" style="37" bestFit="1" customWidth="1"/>
    <col min="14089" max="14089" width="11.625" style="37" bestFit="1" customWidth="1"/>
    <col min="14090" max="14090" width="16.875" style="37" customWidth="1"/>
    <col min="14091" max="14091" width="13.25" style="37" customWidth="1"/>
    <col min="14092" max="14092" width="18.375" style="37" bestFit="1" customWidth="1"/>
    <col min="14093" max="14093" width="15" style="37" bestFit="1" customWidth="1"/>
    <col min="14094" max="14094" width="14.75" style="37" bestFit="1" customWidth="1"/>
    <col min="14095" max="14095" width="14.625" style="37" bestFit="1" customWidth="1"/>
    <col min="14096" max="14096" width="13.75" style="37" bestFit="1" customWidth="1"/>
    <col min="14097" max="14097" width="14.25" style="37" bestFit="1" customWidth="1"/>
    <col min="14098" max="14098" width="15.125" style="37" customWidth="1"/>
    <col min="14099" max="14099" width="20.5" style="37" bestFit="1" customWidth="1"/>
    <col min="14100" max="14100" width="27.875" style="37" bestFit="1" customWidth="1"/>
    <col min="14101" max="14101" width="6.875" style="37" bestFit="1" customWidth="1"/>
    <col min="14102" max="14102" width="5" style="37" bestFit="1" customWidth="1"/>
    <col min="14103" max="14103" width="8" style="37" bestFit="1" customWidth="1"/>
    <col min="14104" max="14104" width="11.875" style="37" bestFit="1" customWidth="1"/>
    <col min="14105" max="14333" width="9" style="37"/>
    <col min="14334" max="14334" width="3.875" style="37" bestFit="1" customWidth="1"/>
    <col min="14335" max="14335" width="16" style="37" bestFit="1" customWidth="1"/>
    <col min="14336" max="14336" width="16.625" style="37" bestFit="1" customWidth="1"/>
    <col min="14337" max="14337" width="13.5" style="37" bestFit="1" customWidth="1"/>
    <col min="14338" max="14339" width="10.875" style="37" bestFit="1" customWidth="1"/>
    <col min="14340" max="14340" width="6.25" style="37" bestFit="1" customWidth="1"/>
    <col min="14341" max="14341" width="8.875" style="37" bestFit="1" customWidth="1"/>
    <col min="14342" max="14342" width="13.875" style="37" bestFit="1" customWidth="1"/>
    <col min="14343" max="14343" width="13.25" style="37" bestFit="1" customWidth="1"/>
    <col min="14344" max="14344" width="16" style="37" bestFit="1" customWidth="1"/>
    <col min="14345" max="14345" width="11.625" style="37" bestFit="1" customWidth="1"/>
    <col min="14346" max="14346" width="16.875" style="37" customWidth="1"/>
    <col min="14347" max="14347" width="13.25" style="37" customWidth="1"/>
    <col min="14348" max="14348" width="18.375" style="37" bestFit="1" customWidth="1"/>
    <col min="14349" max="14349" width="15" style="37" bestFit="1" customWidth="1"/>
    <col min="14350" max="14350" width="14.75" style="37" bestFit="1" customWidth="1"/>
    <col min="14351" max="14351" width="14.625" style="37" bestFit="1" customWidth="1"/>
    <col min="14352" max="14352" width="13.75" style="37" bestFit="1" customWidth="1"/>
    <col min="14353" max="14353" width="14.25" style="37" bestFit="1" customWidth="1"/>
    <col min="14354" max="14354" width="15.125" style="37" customWidth="1"/>
    <col min="14355" max="14355" width="20.5" style="37" bestFit="1" customWidth="1"/>
    <col min="14356" max="14356" width="27.875" style="37" bestFit="1" customWidth="1"/>
    <col min="14357" max="14357" width="6.875" style="37" bestFit="1" customWidth="1"/>
    <col min="14358" max="14358" width="5" style="37" bestFit="1" customWidth="1"/>
    <col min="14359" max="14359" width="8" style="37" bestFit="1" customWidth="1"/>
    <col min="14360" max="14360" width="11.875" style="37" bestFit="1" customWidth="1"/>
    <col min="14361" max="14589" width="9" style="37"/>
    <col min="14590" max="14590" width="3.875" style="37" bestFit="1" customWidth="1"/>
    <col min="14591" max="14591" width="16" style="37" bestFit="1" customWidth="1"/>
    <col min="14592" max="14592" width="16.625" style="37" bestFit="1" customWidth="1"/>
    <col min="14593" max="14593" width="13.5" style="37" bestFit="1" customWidth="1"/>
    <col min="14594" max="14595" width="10.875" style="37" bestFit="1" customWidth="1"/>
    <col min="14596" max="14596" width="6.25" style="37" bestFit="1" customWidth="1"/>
    <col min="14597" max="14597" width="8.875" style="37" bestFit="1" customWidth="1"/>
    <col min="14598" max="14598" width="13.875" style="37" bestFit="1" customWidth="1"/>
    <col min="14599" max="14599" width="13.25" style="37" bestFit="1" customWidth="1"/>
    <col min="14600" max="14600" width="16" style="37" bestFit="1" customWidth="1"/>
    <col min="14601" max="14601" width="11.625" style="37" bestFit="1" customWidth="1"/>
    <col min="14602" max="14602" width="16.875" style="37" customWidth="1"/>
    <col min="14603" max="14603" width="13.25" style="37" customWidth="1"/>
    <col min="14604" max="14604" width="18.375" style="37" bestFit="1" customWidth="1"/>
    <col min="14605" max="14605" width="15" style="37" bestFit="1" customWidth="1"/>
    <col min="14606" max="14606" width="14.75" style="37" bestFit="1" customWidth="1"/>
    <col min="14607" max="14607" width="14.625" style="37" bestFit="1" customWidth="1"/>
    <col min="14608" max="14608" width="13.75" style="37" bestFit="1" customWidth="1"/>
    <col min="14609" max="14609" width="14.25" style="37" bestFit="1" customWidth="1"/>
    <col min="14610" max="14610" width="15.125" style="37" customWidth="1"/>
    <col min="14611" max="14611" width="20.5" style="37" bestFit="1" customWidth="1"/>
    <col min="14612" max="14612" width="27.875" style="37" bestFit="1" customWidth="1"/>
    <col min="14613" max="14613" width="6.875" style="37" bestFit="1" customWidth="1"/>
    <col min="14614" max="14614" width="5" style="37" bestFit="1" customWidth="1"/>
    <col min="14615" max="14615" width="8" style="37" bestFit="1" customWidth="1"/>
    <col min="14616" max="14616" width="11.875" style="37" bestFit="1" customWidth="1"/>
    <col min="14617" max="14845" width="9" style="37"/>
    <col min="14846" max="14846" width="3.875" style="37" bestFit="1" customWidth="1"/>
    <col min="14847" max="14847" width="16" style="37" bestFit="1" customWidth="1"/>
    <col min="14848" max="14848" width="16.625" style="37" bestFit="1" customWidth="1"/>
    <col min="14849" max="14849" width="13.5" style="37" bestFit="1" customWidth="1"/>
    <col min="14850" max="14851" width="10.875" style="37" bestFit="1" customWidth="1"/>
    <col min="14852" max="14852" width="6.25" style="37" bestFit="1" customWidth="1"/>
    <col min="14853" max="14853" width="8.875" style="37" bestFit="1" customWidth="1"/>
    <col min="14854" max="14854" width="13.875" style="37" bestFit="1" customWidth="1"/>
    <col min="14855" max="14855" width="13.25" style="37" bestFit="1" customWidth="1"/>
    <col min="14856" max="14856" width="16" style="37" bestFit="1" customWidth="1"/>
    <col min="14857" max="14857" width="11.625" style="37" bestFit="1" customWidth="1"/>
    <col min="14858" max="14858" width="16.875" style="37" customWidth="1"/>
    <col min="14859" max="14859" width="13.25" style="37" customWidth="1"/>
    <col min="14860" max="14860" width="18.375" style="37" bestFit="1" customWidth="1"/>
    <col min="14861" max="14861" width="15" style="37" bestFit="1" customWidth="1"/>
    <col min="14862" max="14862" width="14.75" style="37" bestFit="1" customWidth="1"/>
    <col min="14863" max="14863" width="14.625" style="37" bestFit="1" customWidth="1"/>
    <col min="14864" max="14864" width="13.75" style="37" bestFit="1" customWidth="1"/>
    <col min="14865" max="14865" width="14.25" style="37" bestFit="1" customWidth="1"/>
    <col min="14866" max="14866" width="15.125" style="37" customWidth="1"/>
    <col min="14867" max="14867" width="20.5" style="37" bestFit="1" customWidth="1"/>
    <col min="14868" max="14868" width="27.875" style="37" bestFit="1" customWidth="1"/>
    <col min="14869" max="14869" width="6.875" style="37" bestFit="1" customWidth="1"/>
    <col min="14870" max="14870" width="5" style="37" bestFit="1" customWidth="1"/>
    <col min="14871" max="14871" width="8" style="37" bestFit="1" customWidth="1"/>
    <col min="14872" max="14872" width="11.875" style="37" bestFit="1" customWidth="1"/>
    <col min="14873" max="15101" width="9" style="37"/>
    <col min="15102" max="15102" width="3.875" style="37" bestFit="1" customWidth="1"/>
    <col min="15103" max="15103" width="16" style="37" bestFit="1" customWidth="1"/>
    <col min="15104" max="15104" width="16.625" style="37" bestFit="1" customWidth="1"/>
    <col min="15105" max="15105" width="13.5" style="37" bestFit="1" customWidth="1"/>
    <col min="15106" max="15107" width="10.875" style="37" bestFit="1" customWidth="1"/>
    <col min="15108" max="15108" width="6.25" style="37" bestFit="1" customWidth="1"/>
    <col min="15109" max="15109" width="8.875" style="37" bestFit="1" customWidth="1"/>
    <col min="15110" max="15110" width="13.875" style="37" bestFit="1" customWidth="1"/>
    <col min="15111" max="15111" width="13.25" style="37" bestFit="1" customWidth="1"/>
    <col min="15112" max="15112" width="16" style="37" bestFit="1" customWidth="1"/>
    <col min="15113" max="15113" width="11.625" style="37" bestFit="1" customWidth="1"/>
    <col min="15114" max="15114" width="16.875" style="37" customWidth="1"/>
    <col min="15115" max="15115" width="13.25" style="37" customWidth="1"/>
    <col min="15116" max="15116" width="18.375" style="37" bestFit="1" customWidth="1"/>
    <col min="15117" max="15117" width="15" style="37" bestFit="1" customWidth="1"/>
    <col min="15118" max="15118" width="14.75" style="37" bestFit="1" customWidth="1"/>
    <col min="15119" max="15119" width="14.625" style="37" bestFit="1" customWidth="1"/>
    <col min="15120" max="15120" width="13.75" style="37" bestFit="1" customWidth="1"/>
    <col min="15121" max="15121" width="14.25" style="37" bestFit="1" customWidth="1"/>
    <col min="15122" max="15122" width="15.125" style="37" customWidth="1"/>
    <col min="15123" max="15123" width="20.5" style="37" bestFit="1" customWidth="1"/>
    <col min="15124" max="15124" width="27.875" style="37" bestFit="1" customWidth="1"/>
    <col min="15125" max="15125" width="6.875" style="37" bestFit="1" customWidth="1"/>
    <col min="15126" max="15126" width="5" style="37" bestFit="1" customWidth="1"/>
    <col min="15127" max="15127" width="8" style="37" bestFit="1" customWidth="1"/>
    <col min="15128" max="15128" width="11.875" style="37" bestFit="1" customWidth="1"/>
    <col min="15129" max="15357" width="9" style="37"/>
    <col min="15358" max="15358" width="3.875" style="37" bestFit="1" customWidth="1"/>
    <col min="15359" max="15359" width="16" style="37" bestFit="1" customWidth="1"/>
    <col min="15360" max="15360" width="16.625" style="37" bestFit="1" customWidth="1"/>
    <col min="15361" max="15361" width="13.5" style="37" bestFit="1" customWidth="1"/>
    <col min="15362" max="15363" width="10.875" style="37" bestFit="1" customWidth="1"/>
    <col min="15364" max="15364" width="6.25" style="37" bestFit="1" customWidth="1"/>
    <col min="15365" max="15365" width="8.875" style="37" bestFit="1" customWidth="1"/>
    <col min="15366" max="15366" width="13.875" style="37" bestFit="1" customWidth="1"/>
    <col min="15367" max="15367" width="13.25" style="37" bestFit="1" customWidth="1"/>
    <col min="15368" max="15368" width="16" style="37" bestFit="1" customWidth="1"/>
    <col min="15369" max="15369" width="11.625" style="37" bestFit="1" customWidth="1"/>
    <col min="15370" max="15370" width="16.875" style="37" customWidth="1"/>
    <col min="15371" max="15371" width="13.25" style="37" customWidth="1"/>
    <col min="15372" max="15372" width="18.375" style="37" bestFit="1" customWidth="1"/>
    <col min="15373" max="15373" width="15" style="37" bestFit="1" customWidth="1"/>
    <col min="15374" max="15374" width="14.75" style="37" bestFit="1" customWidth="1"/>
    <col min="15375" max="15375" width="14.625" style="37" bestFit="1" customWidth="1"/>
    <col min="15376" max="15376" width="13.75" style="37" bestFit="1" customWidth="1"/>
    <col min="15377" max="15377" width="14.25" style="37" bestFit="1" customWidth="1"/>
    <col min="15378" max="15378" width="15.125" style="37" customWidth="1"/>
    <col min="15379" max="15379" width="20.5" style="37" bestFit="1" customWidth="1"/>
    <col min="15380" max="15380" width="27.875" style="37" bestFit="1" customWidth="1"/>
    <col min="15381" max="15381" width="6.875" style="37" bestFit="1" customWidth="1"/>
    <col min="15382" max="15382" width="5" style="37" bestFit="1" customWidth="1"/>
    <col min="15383" max="15383" width="8" style="37" bestFit="1" customWidth="1"/>
    <col min="15384" max="15384" width="11.875" style="37" bestFit="1" customWidth="1"/>
    <col min="15385" max="15613" width="9" style="37"/>
    <col min="15614" max="15614" width="3.875" style="37" bestFit="1" customWidth="1"/>
    <col min="15615" max="15615" width="16" style="37" bestFit="1" customWidth="1"/>
    <col min="15616" max="15616" width="16.625" style="37" bestFit="1" customWidth="1"/>
    <col min="15617" max="15617" width="13.5" style="37" bestFit="1" customWidth="1"/>
    <col min="15618" max="15619" width="10.875" style="37" bestFit="1" customWidth="1"/>
    <col min="15620" max="15620" width="6.25" style="37" bestFit="1" customWidth="1"/>
    <col min="15621" max="15621" width="8.875" style="37" bestFit="1" customWidth="1"/>
    <col min="15622" max="15622" width="13.875" style="37" bestFit="1" customWidth="1"/>
    <col min="15623" max="15623" width="13.25" style="37" bestFit="1" customWidth="1"/>
    <col min="15624" max="15624" width="16" style="37" bestFit="1" customWidth="1"/>
    <col min="15625" max="15625" width="11.625" style="37" bestFit="1" customWidth="1"/>
    <col min="15626" max="15626" width="16.875" style="37" customWidth="1"/>
    <col min="15627" max="15627" width="13.25" style="37" customWidth="1"/>
    <col min="15628" max="15628" width="18.375" style="37" bestFit="1" customWidth="1"/>
    <col min="15629" max="15629" width="15" style="37" bestFit="1" customWidth="1"/>
    <col min="15630" max="15630" width="14.75" style="37" bestFit="1" customWidth="1"/>
    <col min="15631" max="15631" width="14.625" style="37" bestFit="1" customWidth="1"/>
    <col min="15632" max="15632" width="13.75" style="37" bestFit="1" customWidth="1"/>
    <col min="15633" max="15633" width="14.25" style="37" bestFit="1" customWidth="1"/>
    <col min="15634" max="15634" width="15.125" style="37" customWidth="1"/>
    <col min="15635" max="15635" width="20.5" style="37" bestFit="1" customWidth="1"/>
    <col min="15636" max="15636" width="27.875" style="37" bestFit="1" customWidth="1"/>
    <col min="15637" max="15637" width="6.875" style="37" bestFit="1" customWidth="1"/>
    <col min="15638" max="15638" width="5" style="37" bestFit="1" customWidth="1"/>
    <col min="15639" max="15639" width="8" style="37" bestFit="1" customWidth="1"/>
    <col min="15640" max="15640" width="11.875" style="37" bestFit="1" customWidth="1"/>
    <col min="15641" max="15869" width="9" style="37"/>
    <col min="15870" max="15870" width="3.875" style="37" bestFit="1" customWidth="1"/>
    <col min="15871" max="15871" width="16" style="37" bestFit="1" customWidth="1"/>
    <col min="15872" max="15872" width="16.625" style="37" bestFit="1" customWidth="1"/>
    <col min="15873" max="15873" width="13.5" style="37" bestFit="1" customWidth="1"/>
    <col min="15874" max="15875" width="10.875" style="37" bestFit="1" customWidth="1"/>
    <col min="15876" max="15876" width="6.25" style="37" bestFit="1" customWidth="1"/>
    <col min="15877" max="15877" width="8.875" style="37" bestFit="1" customWidth="1"/>
    <col min="15878" max="15878" width="13.875" style="37" bestFit="1" customWidth="1"/>
    <col min="15879" max="15879" width="13.25" style="37" bestFit="1" customWidth="1"/>
    <col min="15880" max="15880" width="16" style="37" bestFit="1" customWidth="1"/>
    <col min="15881" max="15881" width="11.625" style="37" bestFit="1" customWidth="1"/>
    <col min="15882" max="15882" width="16.875" style="37" customWidth="1"/>
    <col min="15883" max="15883" width="13.25" style="37" customWidth="1"/>
    <col min="15884" max="15884" width="18.375" style="37" bestFit="1" customWidth="1"/>
    <col min="15885" max="15885" width="15" style="37" bestFit="1" customWidth="1"/>
    <col min="15886" max="15886" width="14.75" style="37" bestFit="1" customWidth="1"/>
    <col min="15887" max="15887" width="14.625" style="37" bestFit="1" customWidth="1"/>
    <col min="15888" max="15888" width="13.75" style="37" bestFit="1" customWidth="1"/>
    <col min="15889" max="15889" width="14.25" style="37" bestFit="1" customWidth="1"/>
    <col min="15890" max="15890" width="15.125" style="37" customWidth="1"/>
    <col min="15891" max="15891" width="20.5" style="37" bestFit="1" customWidth="1"/>
    <col min="15892" max="15892" width="27.875" style="37" bestFit="1" customWidth="1"/>
    <col min="15893" max="15893" width="6.875" style="37" bestFit="1" customWidth="1"/>
    <col min="15894" max="15894" width="5" style="37" bestFit="1" customWidth="1"/>
    <col min="15895" max="15895" width="8" style="37" bestFit="1" customWidth="1"/>
    <col min="15896" max="15896" width="11.875" style="37" bestFit="1" customWidth="1"/>
    <col min="15897" max="16125" width="9" style="37"/>
    <col min="16126" max="16126" width="3.875" style="37" bestFit="1" customWidth="1"/>
    <col min="16127" max="16127" width="16" style="37" bestFit="1" customWidth="1"/>
    <col min="16128" max="16128" width="16.625" style="37" bestFit="1" customWidth="1"/>
    <col min="16129" max="16129" width="13.5" style="37" bestFit="1" customWidth="1"/>
    <col min="16130" max="16131" width="10.875" style="37" bestFit="1" customWidth="1"/>
    <col min="16132" max="16132" width="6.25" style="37" bestFit="1" customWidth="1"/>
    <col min="16133" max="16133" width="8.875" style="37" bestFit="1" customWidth="1"/>
    <col min="16134" max="16134" width="13.875" style="37" bestFit="1" customWidth="1"/>
    <col min="16135" max="16135" width="13.25" style="37" bestFit="1" customWidth="1"/>
    <col min="16136" max="16136" width="16" style="37" bestFit="1" customWidth="1"/>
    <col min="16137" max="16137" width="11.625" style="37" bestFit="1" customWidth="1"/>
    <col min="16138" max="16138" width="16.875" style="37" customWidth="1"/>
    <col min="16139" max="16139" width="13.25" style="37" customWidth="1"/>
    <col min="16140" max="16140" width="18.375" style="37" bestFit="1" customWidth="1"/>
    <col min="16141" max="16141" width="15" style="37" bestFit="1" customWidth="1"/>
    <col min="16142" max="16142" width="14.75" style="37" bestFit="1" customWidth="1"/>
    <col min="16143" max="16143" width="14.625" style="37" bestFit="1" customWidth="1"/>
    <col min="16144" max="16144" width="13.75" style="37" bestFit="1" customWidth="1"/>
    <col min="16145" max="16145" width="14.25" style="37" bestFit="1" customWidth="1"/>
    <col min="16146" max="16146" width="15.125" style="37" customWidth="1"/>
    <col min="16147" max="16147" width="20.5" style="37" bestFit="1" customWidth="1"/>
    <col min="16148" max="16148" width="27.875" style="37" bestFit="1" customWidth="1"/>
    <col min="16149" max="16149" width="6.875" style="37" bestFit="1" customWidth="1"/>
    <col min="16150" max="16150" width="5" style="37" bestFit="1" customWidth="1"/>
    <col min="16151" max="16151" width="8" style="37" bestFit="1" customWidth="1"/>
    <col min="16152" max="16152" width="11.875" style="37" bestFit="1" customWidth="1"/>
    <col min="16153" max="16384" width="9" style="37"/>
  </cols>
  <sheetData>
    <row r="1" spans="1:33" ht="18.75">
      <c r="P1" s="12"/>
      <c r="AD1" s="12"/>
    </row>
    <row r="2" spans="1:33" ht="18.75">
      <c r="P2" s="9"/>
      <c r="AD2" s="9"/>
    </row>
    <row r="3" spans="1:33" ht="18.75">
      <c r="P3" s="9"/>
      <c r="AD3" s="9"/>
    </row>
    <row r="4" spans="1:33" ht="18.75">
      <c r="A4" s="316"/>
      <c r="B4" s="316"/>
      <c r="C4" s="316"/>
      <c r="D4" s="316"/>
      <c r="E4" s="316"/>
      <c r="F4" s="316"/>
      <c r="G4" s="316"/>
      <c r="H4" s="316"/>
      <c r="I4" s="316"/>
      <c r="J4" s="7"/>
      <c r="K4" s="7"/>
      <c r="L4" s="7"/>
      <c r="M4" s="7"/>
      <c r="N4" s="7"/>
      <c r="O4" s="7"/>
      <c r="P4" s="7"/>
      <c r="AD4" s="9"/>
    </row>
    <row r="5" spans="1:33" ht="39" customHeight="1">
      <c r="A5" s="330" t="s">
        <v>239</v>
      </c>
      <c r="B5" s="330"/>
      <c r="C5" s="330"/>
      <c r="D5" s="330"/>
      <c r="E5" s="330"/>
      <c r="F5" s="330"/>
      <c r="G5" s="330"/>
      <c r="H5" s="330"/>
      <c r="I5" s="330"/>
      <c r="J5" s="39"/>
      <c r="K5" s="39"/>
      <c r="L5" s="39"/>
      <c r="M5" s="39"/>
      <c r="N5" s="39"/>
      <c r="O5" s="39"/>
      <c r="P5" s="39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22.5" customHeight="1">
      <c r="A6" s="68"/>
      <c r="B6" s="68"/>
      <c r="C6" s="68"/>
      <c r="D6" s="68"/>
      <c r="E6" s="68"/>
      <c r="F6" s="68"/>
      <c r="G6" s="68"/>
      <c r="H6" s="68"/>
      <c r="I6" s="68"/>
      <c r="J6" s="39"/>
      <c r="K6" s="39"/>
      <c r="L6" s="39"/>
      <c r="M6" s="39"/>
      <c r="N6" s="39"/>
      <c r="O6" s="39"/>
      <c r="P6" s="39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ht="15.75">
      <c r="A7" s="276" t="s">
        <v>56</v>
      </c>
      <c r="B7" s="276"/>
      <c r="C7" s="276"/>
      <c r="D7" s="276"/>
      <c r="E7" s="276"/>
      <c r="F7" s="276"/>
      <c r="G7" s="276"/>
      <c r="H7" s="276"/>
      <c r="I7" s="276"/>
      <c r="J7" s="23"/>
      <c r="K7" s="23"/>
      <c r="L7" s="23"/>
      <c r="M7" s="23"/>
      <c r="N7" s="23"/>
      <c r="O7" s="23"/>
      <c r="P7" s="23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ht="15.75">
      <c r="A8" s="331" t="s">
        <v>88</v>
      </c>
      <c r="B8" s="331"/>
      <c r="C8" s="331"/>
      <c r="D8" s="331"/>
      <c r="E8" s="331"/>
      <c r="F8" s="331"/>
      <c r="G8" s="331"/>
      <c r="H8" s="331"/>
      <c r="I8" s="331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33">
      <c r="A9" s="315"/>
      <c r="B9" s="315"/>
      <c r="C9" s="315"/>
      <c r="D9" s="315"/>
      <c r="E9" s="315"/>
      <c r="F9" s="315"/>
      <c r="G9" s="315"/>
      <c r="H9" s="315"/>
      <c r="I9" s="315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33" ht="18" customHeight="1">
      <c r="A10" s="289" t="s">
        <v>22</v>
      </c>
      <c r="B10" s="289"/>
      <c r="C10" s="289"/>
      <c r="D10" s="289"/>
      <c r="E10" s="289"/>
      <c r="F10" s="289"/>
      <c r="G10" s="289"/>
      <c r="H10" s="289"/>
      <c r="I10" s="289"/>
      <c r="J10" s="10"/>
      <c r="K10" s="10"/>
      <c r="L10" s="10"/>
      <c r="M10" s="10"/>
      <c r="N10" s="10"/>
      <c r="O10" s="10"/>
      <c r="P10" s="1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</row>
    <row r="12" spans="1:33" ht="33" customHeight="1">
      <c r="A12" s="317" t="s">
        <v>139</v>
      </c>
      <c r="B12" s="328" t="s">
        <v>151</v>
      </c>
      <c r="C12" s="328" t="s">
        <v>263</v>
      </c>
      <c r="D12" s="328"/>
      <c r="E12" s="328"/>
      <c r="F12" s="328" t="s">
        <v>264</v>
      </c>
      <c r="G12" s="328" t="s">
        <v>185</v>
      </c>
      <c r="H12" s="319" t="s">
        <v>181</v>
      </c>
      <c r="I12" s="319" t="s">
        <v>267</v>
      </c>
    </row>
    <row r="13" spans="1:33" ht="47.25" customHeight="1">
      <c r="A13" s="317"/>
      <c r="B13" s="328"/>
      <c r="C13" s="60" t="s">
        <v>246</v>
      </c>
      <c r="D13" s="60" t="s">
        <v>247</v>
      </c>
      <c r="E13" s="60" t="s">
        <v>248</v>
      </c>
      <c r="F13" s="328"/>
      <c r="G13" s="328"/>
      <c r="H13" s="320"/>
      <c r="I13" s="320"/>
      <c r="R13" s="6"/>
    </row>
    <row r="14" spans="1:33" ht="15.75">
      <c r="A14" s="62">
        <v>1</v>
      </c>
      <c r="B14" s="56">
        <v>2</v>
      </c>
      <c r="C14" s="56">
        <v>3</v>
      </c>
      <c r="D14" s="56">
        <v>4</v>
      </c>
      <c r="E14" s="56">
        <v>5</v>
      </c>
      <c r="F14" s="56">
        <v>6</v>
      </c>
      <c r="G14" s="56">
        <v>7</v>
      </c>
      <c r="H14" s="56">
        <v>8</v>
      </c>
      <c r="I14" s="56">
        <v>9</v>
      </c>
    </row>
    <row r="15" spans="1:33" ht="31.5">
      <c r="A15" s="62" t="s">
        <v>156</v>
      </c>
      <c r="B15" s="56" t="s">
        <v>186</v>
      </c>
      <c r="C15" s="60" t="s">
        <v>244</v>
      </c>
      <c r="D15" s="60" t="s">
        <v>240</v>
      </c>
      <c r="E15" s="60" t="s">
        <v>240</v>
      </c>
      <c r="F15" s="60" t="s">
        <v>240</v>
      </c>
      <c r="G15" s="60" t="s">
        <v>240</v>
      </c>
      <c r="H15" s="60" t="s">
        <v>240</v>
      </c>
      <c r="I15" s="60" t="s">
        <v>240</v>
      </c>
    </row>
    <row r="16" spans="1:33" ht="158.25" customHeight="1">
      <c r="A16" s="62" t="s">
        <v>157</v>
      </c>
      <c r="B16" s="73" t="s">
        <v>265</v>
      </c>
      <c r="C16" s="56"/>
      <c r="D16" s="56"/>
      <c r="E16" s="56"/>
      <c r="F16" s="60" t="s">
        <v>243</v>
      </c>
      <c r="G16" s="60" t="s">
        <v>240</v>
      </c>
      <c r="H16" s="60" t="s">
        <v>240</v>
      </c>
      <c r="I16" s="56"/>
    </row>
    <row r="17" spans="1:9" ht="47.25">
      <c r="A17" s="62" t="s">
        <v>159</v>
      </c>
      <c r="B17" s="56" t="s">
        <v>233</v>
      </c>
      <c r="C17" s="56"/>
      <c r="D17" s="56"/>
      <c r="E17" s="56"/>
      <c r="F17" s="56" t="s">
        <v>182</v>
      </c>
      <c r="G17" s="56" t="s">
        <v>178</v>
      </c>
      <c r="H17" s="56"/>
      <c r="I17" s="56" t="s">
        <v>238</v>
      </c>
    </row>
    <row r="18" spans="1:9" ht="47.25">
      <c r="A18" s="62" t="s">
        <v>160</v>
      </c>
      <c r="B18" s="56" t="s">
        <v>234</v>
      </c>
      <c r="C18" s="56"/>
      <c r="D18" s="56"/>
      <c r="E18" s="56"/>
      <c r="F18" s="56" t="s">
        <v>182</v>
      </c>
      <c r="G18" s="56" t="s">
        <v>179</v>
      </c>
      <c r="H18" s="56"/>
      <c r="I18" s="56" t="s">
        <v>238</v>
      </c>
    </row>
    <row r="19" spans="1:9" ht="63">
      <c r="A19" s="62" t="s">
        <v>161</v>
      </c>
      <c r="B19" s="56" t="s">
        <v>235</v>
      </c>
      <c r="C19" s="56"/>
      <c r="D19" s="56"/>
      <c r="E19" s="56"/>
      <c r="F19" s="56" t="s">
        <v>182</v>
      </c>
      <c r="G19" s="56" t="s">
        <v>180</v>
      </c>
      <c r="H19" s="56"/>
      <c r="I19" s="56" t="s">
        <v>238</v>
      </c>
    </row>
    <row r="20" spans="1:9" ht="157.5">
      <c r="A20" s="62" t="s">
        <v>162</v>
      </c>
      <c r="B20" s="56" t="s">
        <v>236</v>
      </c>
      <c r="C20" s="56"/>
      <c r="D20" s="56"/>
      <c r="E20" s="56"/>
      <c r="F20" s="56" t="s">
        <v>182</v>
      </c>
      <c r="G20" s="56" t="s">
        <v>180</v>
      </c>
      <c r="H20" s="56"/>
      <c r="I20" s="60" t="s">
        <v>238</v>
      </c>
    </row>
    <row r="21" spans="1:9" ht="94.5">
      <c r="A21" s="62" t="s">
        <v>203</v>
      </c>
      <c r="B21" s="56" t="s">
        <v>237</v>
      </c>
      <c r="C21" s="56"/>
      <c r="D21" s="56"/>
      <c r="E21" s="56"/>
      <c r="F21" s="56" t="s">
        <v>182</v>
      </c>
      <c r="G21" s="56" t="s">
        <v>180</v>
      </c>
      <c r="H21" s="56"/>
      <c r="I21" s="56" t="s">
        <v>238</v>
      </c>
    </row>
    <row r="22" spans="1:9" ht="160.5">
      <c r="A22" s="62" t="s">
        <v>158</v>
      </c>
      <c r="B22" s="74" t="s">
        <v>279</v>
      </c>
      <c r="C22" s="56"/>
      <c r="D22" s="56"/>
      <c r="E22" s="56"/>
      <c r="F22" s="56" t="s">
        <v>182</v>
      </c>
      <c r="G22" s="60" t="s">
        <v>240</v>
      </c>
      <c r="H22" s="60" t="s">
        <v>240</v>
      </c>
      <c r="I22" s="56"/>
    </row>
    <row r="23" spans="1:9" ht="47.25">
      <c r="A23" s="62" t="s">
        <v>163</v>
      </c>
      <c r="B23" s="56" t="s">
        <v>233</v>
      </c>
      <c r="C23" s="56"/>
      <c r="D23" s="56"/>
      <c r="E23" s="56"/>
      <c r="F23" s="56" t="s">
        <v>182</v>
      </c>
      <c r="G23" s="56" t="s">
        <v>178</v>
      </c>
      <c r="H23" s="56"/>
      <c r="I23" s="56" t="s">
        <v>238</v>
      </c>
    </row>
    <row r="24" spans="1:9" ht="47.25">
      <c r="A24" s="62" t="s">
        <v>164</v>
      </c>
      <c r="B24" s="56" t="s">
        <v>234</v>
      </c>
      <c r="C24" s="56"/>
      <c r="D24" s="56"/>
      <c r="E24" s="56"/>
      <c r="F24" s="56" t="s">
        <v>182</v>
      </c>
      <c r="G24" s="56" t="s">
        <v>179</v>
      </c>
      <c r="H24" s="56"/>
      <c r="I24" s="56" t="s">
        <v>238</v>
      </c>
    </row>
    <row r="25" spans="1:9" ht="63">
      <c r="A25" s="62" t="s">
        <v>165</v>
      </c>
      <c r="B25" s="56" t="s">
        <v>235</v>
      </c>
      <c r="C25" s="56"/>
      <c r="D25" s="56"/>
      <c r="E25" s="56"/>
      <c r="F25" s="56" t="s">
        <v>182</v>
      </c>
      <c r="G25" s="56" t="s">
        <v>180</v>
      </c>
      <c r="H25" s="56"/>
      <c r="I25" s="56" t="s">
        <v>238</v>
      </c>
    </row>
    <row r="26" spans="1:9" ht="157.5">
      <c r="A26" s="62" t="s">
        <v>166</v>
      </c>
      <c r="B26" s="56" t="s">
        <v>236</v>
      </c>
      <c r="C26" s="56"/>
      <c r="D26" s="56"/>
      <c r="E26" s="56"/>
      <c r="F26" s="56" t="s">
        <v>182</v>
      </c>
      <c r="G26" s="56" t="s">
        <v>180</v>
      </c>
      <c r="H26" s="56"/>
      <c r="I26" s="56" t="s">
        <v>238</v>
      </c>
    </row>
    <row r="27" spans="1:9" ht="94.5">
      <c r="A27" s="62" t="s">
        <v>226</v>
      </c>
      <c r="B27" s="56" t="s">
        <v>237</v>
      </c>
      <c r="C27" s="56"/>
      <c r="D27" s="56"/>
      <c r="E27" s="56"/>
      <c r="F27" s="56" t="s">
        <v>182</v>
      </c>
      <c r="G27" s="56" t="s">
        <v>180</v>
      </c>
      <c r="H27" s="56"/>
      <c r="I27" s="56" t="s">
        <v>238</v>
      </c>
    </row>
    <row r="28" spans="1:9" ht="31.5">
      <c r="A28" s="62" t="s">
        <v>167</v>
      </c>
      <c r="B28" s="56" t="s">
        <v>186</v>
      </c>
      <c r="C28" s="59" t="s">
        <v>240</v>
      </c>
      <c r="D28" s="59" t="s">
        <v>240</v>
      </c>
      <c r="E28" s="59" t="s">
        <v>240</v>
      </c>
      <c r="F28" s="59" t="s">
        <v>240</v>
      </c>
      <c r="G28" s="59" t="s">
        <v>240</v>
      </c>
      <c r="H28" s="59" t="s">
        <v>240</v>
      </c>
      <c r="I28" s="59" t="s">
        <v>240</v>
      </c>
    </row>
    <row r="29" spans="1:9" ht="18">
      <c r="A29" s="69" t="s">
        <v>251</v>
      </c>
      <c r="B29" s="59" t="s">
        <v>251</v>
      </c>
      <c r="C29" s="25"/>
      <c r="D29" s="25"/>
      <c r="E29" s="25"/>
      <c r="F29" s="25"/>
      <c r="G29" s="25"/>
      <c r="H29" s="25"/>
      <c r="I29" s="25"/>
    </row>
    <row r="31" spans="1:9" ht="18">
      <c r="A31" s="64"/>
      <c r="B31" s="6" t="s">
        <v>273</v>
      </c>
    </row>
    <row r="32" spans="1:9" ht="51.75" customHeight="1">
      <c r="A32" s="64"/>
      <c r="B32" s="332" t="s">
        <v>274</v>
      </c>
      <c r="C32" s="332"/>
      <c r="D32" s="332"/>
      <c r="E32" s="332"/>
      <c r="F32" s="332"/>
      <c r="G32" s="332"/>
      <c r="H32" s="332"/>
      <c r="I32" s="332"/>
    </row>
    <row r="33" spans="1:9" ht="18">
      <c r="A33" s="64"/>
      <c r="B33" s="6" t="s">
        <v>272</v>
      </c>
    </row>
    <row r="34" spans="1:9" ht="18">
      <c r="B34" s="6" t="s">
        <v>275</v>
      </c>
    </row>
    <row r="35" spans="1:9" ht="18">
      <c r="B35" s="6" t="s">
        <v>276</v>
      </c>
    </row>
    <row r="36" spans="1:9" ht="52.5" customHeight="1">
      <c r="B36" s="332" t="s">
        <v>245</v>
      </c>
      <c r="C36" s="332"/>
      <c r="D36" s="332"/>
      <c r="E36" s="332"/>
      <c r="F36" s="332"/>
      <c r="G36" s="332"/>
      <c r="H36" s="332"/>
      <c r="I36" s="332"/>
    </row>
    <row r="37" spans="1:9" ht="18">
      <c r="B37" s="6" t="s">
        <v>250</v>
      </c>
    </row>
    <row r="39" spans="1:9">
      <c r="B39" s="6"/>
    </row>
  </sheetData>
  <mergeCells count="15"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16"/>
  <sheetViews>
    <sheetView view="pageBreakPreview" zoomScale="60" zoomScaleNormal="50" workbookViewId="0">
      <selection activeCell="G11" sqref="G11:G13"/>
    </sheetView>
  </sheetViews>
  <sheetFormatPr defaultRowHeight="15"/>
  <cols>
    <col min="1" max="1" width="12" style="32" customWidth="1"/>
    <col min="2" max="2" width="33" style="4" customWidth="1"/>
    <col min="3" max="3" width="15.5" style="4" customWidth="1"/>
    <col min="4" max="4" width="22.375" style="4" customWidth="1"/>
    <col min="5" max="5" width="27.125" style="4" customWidth="1"/>
    <col min="6" max="6" width="42.12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4" width="18.5" style="4" customWidth="1"/>
    <col min="15" max="15" width="10.5" style="4" customWidth="1"/>
    <col min="16" max="16" width="11.5" style="4" customWidth="1"/>
    <col min="17" max="17" width="22" style="4" customWidth="1"/>
    <col min="18" max="18" width="22.625" style="4" customWidth="1"/>
    <col min="19" max="19" width="12.875" style="32" customWidth="1"/>
    <col min="20" max="20" width="15.625" style="32" customWidth="1"/>
    <col min="21" max="21" width="16.75" style="32" customWidth="1"/>
    <col min="22" max="22" width="19.25" style="32" customWidth="1"/>
    <col min="23" max="23" width="19.875" style="32" customWidth="1"/>
    <col min="24" max="24" width="22.375" style="32" customWidth="1"/>
    <col min="25" max="25" width="46" style="32" customWidth="1"/>
    <col min="26" max="245" width="9" style="32"/>
    <col min="246" max="246" width="3.875" style="32" bestFit="1" customWidth="1"/>
    <col min="247" max="247" width="16" style="32" bestFit="1" customWidth="1"/>
    <col min="248" max="248" width="16.625" style="32" bestFit="1" customWidth="1"/>
    <col min="249" max="249" width="13.5" style="32" bestFit="1" customWidth="1"/>
    <col min="250" max="251" width="10.875" style="32" bestFit="1" customWidth="1"/>
    <col min="252" max="252" width="6.25" style="32" bestFit="1" customWidth="1"/>
    <col min="253" max="253" width="8.875" style="32" bestFit="1" customWidth="1"/>
    <col min="254" max="254" width="13.875" style="32" bestFit="1" customWidth="1"/>
    <col min="255" max="255" width="13.25" style="32" bestFit="1" customWidth="1"/>
    <col min="256" max="256" width="16" style="32" bestFit="1" customWidth="1"/>
    <col min="257" max="257" width="11.625" style="32" bestFit="1" customWidth="1"/>
    <col min="258" max="258" width="16.875" style="32" customWidth="1"/>
    <col min="259" max="259" width="13.25" style="32" customWidth="1"/>
    <col min="260" max="260" width="18.375" style="32" bestFit="1" customWidth="1"/>
    <col min="261" max="261" width="15" style="32" bestFit="1" customWidth="1"/>
    <col min="262" max="262" width="14.75" style="32" bestFit="1" customWidth="1"/>
    <col min="263" max="263" width="14.625" style="32" bestFit="1" customWidth="1"/>
    <col min="264" max="264" width="13.75" style="32" bestFit="1" customWidth="1"/>
    <col min="265" max="265" width="14.25" style="32" bestFit="1" customWidth="1"/>
    <col min="266" max="266" width="15.125" style="32" customWidth="1"/>
    <col min="267" max="267" width="20.5" style="32" bestFit="1" customWidth="1"/>
    <col min="268" max="268" width="27.875" style="32" bestFit="1" customWidth="1"/>
    <col min="269" max="269" width="6.875" style="32" bestFit="1" customWidth="1"/>
    <col min="270" max="270" width="5" style="32" bestFit="1" customWidth="1"/>
    <col min="271" max="271" width="8" style="32" bestFit="1" customWidth="1"/>
    <col min="272" max="272" width="11.875" style="32" bestFit="1" customWidth="1"/>
    <col min="273" max="501" width="9" style="32"/>
    <col min="502" max="502" width="3.875" style="32" bestFit="1" customWidth="1"/>
    <col min="503" max="503" width="16" style="32" bestFit="1" customWidth="1"/>
    <col min="504" max="504" width="16.625" style="32" bestFit="1" customWidth="1"/>
    <col min="505" max="505" width="13.5" style="32" bestFit="1" customWidth="1"/>
    <col min="506" max="507" width="10.875" style="32" bestFit="1" customWidth="1"/>
    <col min="508" max="508" width="6.25" style="32" bestFit="1" customWidth="1"/>
    <col min="509" max="509" width="8.875" style="32" bestFit="1" customWidth="1"/>
    <col min="510" max="510" width="13.875" style="32" bestFit="1" customWidth="1"/>
    <col min="511" max="511" width="13.25" style="32" bestFit="1" customWidth="1"/>
    <col min="512" max="512" width="16" style="32" bestFit="1" customWidth="1"/>
    <col min="513" max="513" width="11.625" style="32" bestFit="1" customWidth="1"/>
    <col min="514" max="514" width="16.875" style="32" customWidth="1"/>
    <col min="515" max="515" width="13.25" style="32" customWidth="1"/>
    <col min="516" max="516" width="18.375" style="32" bestFit="1" customWidth="1"/>
    <col min="517" max="517" width="15" style="32" bestFit="1" customWidth="1"/>
    <col min="518" max="518" width="14.75" style="32" bestFit="1" customWidth="1"/>
    <col min="519" max="519" width="14.625" style="32" bestFit="1" customWidth="1"/>
    <col min="520" max="520" width="13.75" style="32" bestFit="1" customWidth="1"/>
    <col min="521" max="521" width="14.25" style="32" bestFit="1" customWidth="1"/>
    <col min="522" max="522" width="15.125" style="32" customWidth="1"/>
    <col min="523" max="523" width="20.5" style="32" bestFit="1" customWidth="1"/>
    <col min="524" max="524" width="27.875" style="32" bestFit="1" customWidth="1"/>
    <col min="525" max="525" width="6.875" style="32" bestFit="1" customWidth="1"/>
    <col min="526" max="526" width="5" style="32" bestFit="1" customWidth="1"/>
    <col min="527" max="527" width="8" style="32" bestFit="1" customWidth="1"/>
    <col min="528" max="528" width="11.875" style="32" bestFit="1" customWidth="1"/>
    <col min="529" max="757" width="9" style="32"/>
    <col min="758" max="758" width="3.875" style="32" bestFit="1" customWidth="1"/>
    <col min="759" max="759" width="16" style="32" bestFit="1" customWidth="1"/>
    <col min="760" max="760" width="16.625" style="32" bestFit="1" customWidth="1"/>
    <col min="761" max="761" width="13.5" style="32" bestFit="1" customWidth="1"/>
    <col min="762" max="763" width="10.875" style="32" bestFit="1" customWidth="1"/>
    <col min="764" max="764" width="6.25" style="32" bestFit="1" customWidth="1"/>
    <col min="765" max="765" width="8.875" style="32" bestFit="1" customWidth="1"/>
    <col min="766" max="766" width="13.875" style="32" bestFit="1" customWidth="1"/>
    <col min="767" max="767" width="13.25" style="32" bestFit="1" customWidth="1"/>
    <col min="768" max="768" width="16" style="32" bestFit="1" customWidth="1"/>
    <col min="769" max="769" width="11.625" style="32" bestFit="1" customWidth="1"/>
    <col min="770" max="770" width="16.875" style="32" customWidth="1"/>
    <col min="771" max="771" width="13.25" style="32" customWidth="1"/>
    <col min="772" max="772" width="18.375" style="32" bestFit="1" customWidth="1"/>
    <col min="773" max="773" width="15" style="32" bestFit="1" customWidth="1"/>
    <col min="774" max="774" width="14.75" style="32" bestFit="1" customWidth="1"/>
    <col min="775" max="775" width="14.625" style="32" bestFit="1" customWidth="1"/>
    <col min="776" max="776" width="13.75" style="32" bestFit="1" customWidth="1"/>
    <col min="777" max="777" width="14.25" style="32" bestFit="1" customWidth="1"/>
    <col min="778" max="778" width="15.125" style="32" customWidth="1"/>
    <col min="779" max="779" width="20.5" style="32" bestFit="1" customWidth="1"/>
    <col min="780" max="780" width="27.875" style="32" bestFit="1" customWidth="1"/>
    <col min="781" max="781" width="6.875" style="32" bestFit="1" customWidth="1"/>
    <col min="782" max="782" width="5" style="32" bestFit="1" customWidth="1"/>
    <col min="783" max="783" width="8" style="32" bestFit="1" customWidth="1"/>
    <col min="784" max="784" width="11.875" style="32" bestFit="1" customWidth="1"/>
    <col min="785" max="1013" width="9" style="32"/>
    <col min="1014" max="1014" width="3.875" style="32" bestFit="1" customWidth="1"/>
    <col min="1015" max="1015" width="16" style="32" bestFit="1" customWidth="1"/>
    <col min="1016" max="1016" width="16.625" style="32" bestFit="1" customWidth="1"/>
    <col min="1017" max="1017" width="13.5" style="32" bestFit="1" customWidth="1"/>
    <col min="1018" max="1019" width="10.875" style="32" bestFit="1" customWidth="1"/>
    <col min="1020" max="1020" width="6.25" style="32" bestFit="1" customWidth="1"/>
    <col min="1021" max="1021" width="8.875" style="32" bestFit="1" customWidth="1"/>
    <col min="1022" max="1022" width="13.875" style="32" bestFit="1" customWidth="1"/>
    <col min="1023" max="1023" width="13.25" style="32" bestFit="1" customWidth="1"/>
    <col min="1024" max="1024" width="16" style="32" bestFit="1" customWidth="1"/>
    <col min="1025" max="1025" width="11.625" style="32" bestFit="1" customWidth="1"/>
    <col min="1026" max="1026" width="16.875" style="32" customWidth="1"/>
    <col min="1027" max="1027" width="13.25" style="32" customWidth="1"/>
    <col min="1028" max="1028" width="18.375" style="32" bestFit="1" customWidth="1"/>
    <col min="1029" max="1029" width="15" style="32" bestFit="1" customWidth="1"/>
    <col min="1030" max="1030" width="14.75" style="32" bestFit="1" customWidth="1"/>
    <col min="1031" max="1031" width="14.625" style="32" bestFit="1" customWidth="1"/>
    <col min="1032" max="1032" width="13.75" style="32" bestFit="1" customWidth="1"/>
    <col min="1033" max="1033" width="14.25" style="32" bestFit="1" customWidth="1"/>
    <col min="1034" max="1034" width="15.125" style="32" customWidth="1"/>
    <col min="1035" max="1035" width="20.5" style="32" bestFit="1" customWidth="1"/>
    <col min="1036" max="1036" width="27.875" style="32" bestFit="1" customWidth="1"/>
    <col min="1037" max="1037" width="6.875" style="32" bestFit="1" customWidth="1"/>
    <col min="1038" max="1038" width="5" style="32" bestFit="1" customWidth="1"/>
    <col min="1039" max="1039" width="8" style="32" bestFit="1" customWidth="1"/>
    <col min="1040" max="1040" width="11.875" style="32" bestFit="1" customWidth="1"/>
    <col min="1041" max="1269" width="9" style="32"/>
    <col min="1270" max="1270" width="3.875" style="32" bestFit="1" customWidth="1"/>
    <col min="1271" max="1271" width="16" style="32" bestFit="1" customWidth="1"/>
    <col min="1272" max="1272" width="16.625" style="32" bestFit="1" customWidth="1"/>
    <col min="1273" max="1273" width="13.5" style="32" bestFit="1" customWidth="1"/>
    <col min="1274" max="1275" width="10.875" style="32" bestFit="1" customWidth="1"/>
    <col min="1276" max="1276" width="6.25" style="32" bestFit="1" customWidth="1"/>
    <col min="1277" max="1277" width="8.875" style="32" bestFit="1" customWidth="1"/>
    <col min="1278" max="1278" width="13.875" style="32" bestFit="1" customWidth="1"/>
    <col min="1279" max="1279" width="13.25" style="32" bestFit="1" customWidth="1"/>
    <col min="1280" max="1280" width="16" style="32" bestFit="1" customWidth="1"/>
    <col min="1281" max="1281" width="11.625" style="32" bestFit="1" customWidth="1"/>
    <col min="1282" max="1282" width="16.875" style="32" customWidth="1"/>
    <col min="1283" max="1283" width="13.25" style="32" customWidth="1"/>
    <col min="1284" max="1284" width="18.375" style="32" bestFit="1" customWidth="1"/>
    <col min="1285" max="1285" width="15" style="32" bestFit="1" customWidth="1"/>
    <col min="1286" max="1286" width="14.75" style="32" bestFit="1" customWidth="1"/>
    <col min="1287" max="1287" width="14.625" style="32" bestFit="1" customWidth="1"/>
    <col min="1288" max="1288" width="13.75" style="32" bestFit="1" customWidth="1"/>
    <col min="1289" max="1289" width="14.25" style="32" bestFit="1" customWidth="1"/>
    <col min="1290" max="1290" width="15.125" style="32" customWidth="1"/>
    <col min="1291" max="1291" width="20.5" style="32" bestFit="1" customWidth="1"/>
    <col min="1292" max="1292" width="27.875" style="32" bestFit="1" customWidth="1"/>
    <col min="1293" max="1293" width="6.875" style="32" bestFit="1" customWidth="1"/>
    <col min="1294" max="1294" width="5" style="32" bestFit="1" customWidth="1"/>
    <col min="1295" max="1295" width="8" style="32" bestFit="1" customWidth="1"/>
    <col min="1296" max="1296" width="11.875" style="32" bestFit="1" customWidth="1"/>
    <col min="1297" max="1525" width="9" style="32"/>
    <col min="1526" max="1526" width="3.875" style="32" bestFit="1" customWidth="1"/>
    <col min="1527" max="1527" width="16" style="32" bestFit="1" customWidth="1"/>
    <col min="1528" max="1528" width="16.625" style="32" bestFit="1" customWidth="1"/>
    <col min="1529" max="1529" width="13.5" style="32" bestFit="1" customWidth="1"/>
    <col min="1530" max="1531" width="10.875" style="32" bestFit="1" customWidth="1"/>
    <col min="1532" max="1532" width="6.25" style="32" bestFit="1" customWidth="1"/>
    <col min="1533" max="1533" width="8.875" style="32" bestFit="1" customWidth="1"/>
    <col min="1534" max="1534" width="13.875" style="32" bestFit="1" customWidth="1"/>
    <col min="1535" max="1535" width="13.25" style="32" bestFit="1" customWidth="1"/>
    <col min="1536" max="1536" width="16" style="32" bestFit="1" customWidth="1"/>
    <col min="1537" max="1537" width="11.625" style="32" bestFit="1" customWidth="1"/>
    <col min="1538" max="1538" width="16.875" style="32" customWidth="1"/>
    <col min="1539" max="1539" width="13.25" style="32" customWidth="1"/>
    <col min="1540" max="1540" width="18.375" style="32" bestFit="1" customWidth="1"/>
    <col min="1541" max="1541" width="15" style="32" bestFit="1" customWidth="1"/>
    <col min="1542" max="1542" width="14.75" style="32" bestFit="1" customWidth="1"/>
    <col min="1543" max="1543" width="14.625" style="32" bestFit="1" customWidth="1"/>
    <col min="1544" max="1544" width="13.75" style="32" bestFit="1" customWidth="1"/>
    <col min="1545" max="1545" width="14.25" style="32" bestFit="1" customWidth="1"/>
    <col min="1546" max="1546" width="15.125" style="32" customWidth="1"/>
    <col min="1547" max="1547" width="20.5" style="32" bestFit="1" customWidth="1"/>
    <col min="1548" max="1548" width="27.875" style="32" bestFit="1" customWidth="1"/>
    <col min="1549" max="1549" width="6.875" style="32" bestFit="1" customWidth="1"/>
    <col min="1550" max="1550" width="5" style="32" bestFit="1" customWidth="1"/>
    <col min="1551" max="1551" width="8" style="32" bestFit="1" customWidth="1"/>
    <col min="1552" max="1552" width="11.875" style="32" bestFit="1" customWidth="1"/>
    <col min="1553" max="1781" width="9" style="32"/>
    <col min="1782" max="1782" width="3.875" style="32" bestFit="1" customWidth="1"/>
    <col min="1783" max="1783" width="16" style="32" bestFit="1" customWidth="1"/>
    <col min="1784" max="1784" width="16.625" style="32" bestFit="1" customWidth="1"/>
    <col min="1785" max="1785" width="13.5" style="32" bestFit="1" customWidth="1"/>
    <col min="1786" max="1787" width="10.875" style="32" bestFit="1" customWidth="1"/>
    <col min="1788" max="1788" width="6.25" style="32" bestFit="1" customWidth="1"/>
    <col min="1789" max="1789" width="8.875" style="32" bestFit="1" customWidth="1"/>
    <col min="1790" max="1790" width="13.875" style="32" bestFit="1" customWidth="1"/>
    <col min="1791" max="1791" width="13.25" style="32" bestFit="1" customWidth="1"/>
    <col min="1792" max="1792" width="16" style="32" bestFit="1" customWidth="1"/>
    <col min="1793" max="1793" width="11.625" style="32" bestFit="1" customWidth="1"/>
    <col min="1794" max="1794" width="16.875" style="32" customWidth="1"/>
    <col min="1795" max="1795" width="13.25" style="32" customWidth="1"/>
    <col min="1796" max="1796" width="18.375" style="32" bestFit="1" customWidth="1"/>
    <col min="1797" max="1797" width="15" style="32" bestFit="1" customWidth="1"/>
    <col min="1798" max="1798" width="14.75" style="32" bestFit="1" customWidth="1"/>
    <col min="1799" max="1799" width="14.625" style="32" bestFit="1" customWidth="1"/>
    <col min="1800" max="1800" width="13.75" style="32" bestFit="1" customWidth="1"/>
    <col min="1801" max="1801" width="14.25" style="32" bestFit="1" customWidth="1"/>
    <col min="1802" max="1802" width="15.125" style="32" customWidth="1"/>
    <col min="1803" max="1803" width="20.5" style="32" bestFit="1" customWidth="1"/>
    <col min="1804" max="1804" width="27.875" style="32" bestFit="1" customWidth="1"/>
    <col min="1805" max="1805" width="6.875" style="32" bestFit="1" customWidth="1"/>
    <col min="1806" max="1806" width="5" style="32" bestFit="1" customWidth="1"/>
    <col min="1807" max="1807" width="8" style="32" bestFit="1" customWidth="1"/>
    <col min="1808" max="1808" width="11.875" style="32" bestFit="1" customWidth="1"/>
    <col min="1809" max="2037" width="9" style="32"/>
    <col min="2038" max="2038" width="3.875" style="32" bestFit="1" customWidth="1"/>
    <col min="2039" max="2039" width="16" style="32" bestFit="1" customWidth="1"/>
    <col min="2040" max="2040" width="16.625" style="32" bestFit="1" customWidth="1"/>
    <col min="2041" max="2041" width="13.5" style="32" bestFit="1" customWidth="1"/>
    <col min="2042" max="2043" width="10.875" style="32" bestFit="1" customWidth="1"/>
    <col min="2044" max="2044" width="6.25" style="32" bestFit="1" customWidth="1"/>
    <col min="2045" max="2045" width="8.875" style="32" bestFit="1" customWidth="1"/>
    <col min="2046" max="2046" width="13.875" style="32" bestFit="1" customWidth="1"/>
    <col min="2047" max="2047" width="13.25" style="32" bestFit="1" customWidth="1"/>
    <col min="2048" max="2048" width="16" style="32" bestFit="1" customWidth="1"/>
    <col min="2049" max="2049" width="11.625" style="32" bestFit="1" customWidth="1"/>
    <col min="2050" max="2050" width="16.875" style="32" customWidth="1"/>
    <col min="2051" max="2051" width="13.25" style="32" customWidth="1"/>
    <col min="2052" max="2052" width="18.375" style="32" bestFit="1" customWidth="1"/>
    <col min="2053" max="2053" width="15" style="32" bestFit="1" customWidth="1"/>
    <col min="2054" max="2054" width="14.75" style="32" bestFit="1" customWidth="1"/>
    <col min="2055" max="2055" width="14.625" style="32" bestFit="1" customWidth="1"/>
    <col min="2056" max="2056" width="13.75" style="32" bestFit="1" customWidth="1"/>
    <col min="2057" max="2057" width="14.25" style="32" bestFit="1" customWidth="1"/>
    <col min="2058" max="2058" width="15.125" style="32" customWidth="1"/>
    <col min="2059" max="2059" width="20.5" style="32" bestFit="1" customWidth="1"/>
    <col min="2060" max="2060" width="27.875" style="32" bestFit="1" customWidth="1"/>
    <col min="2061" max="2061" width="6.875" style="32" bestFit="1" customWidth="1"/>
    <col min="2062" max="2062" width="5" style="32" bestFit="1" customWidth="1"/>
    <col min="2063" max="2063" width="8" style="32" bestFit="1" customWidth="1"/>
    <col min="2064" max="2064" width="11.875" style="32" bestFit="1" customWidth="1"/>
    <col min="2065" max="2293" width="9" style="32"/>
    <col min="2294" max="2294" width="3.875" style="32" bestFit="1" customWidth="1"/>
    <col min="2295" max="2295" width="16" style="32" bestFit="1" customWidth="1"/>
    <col min="2296" max="2296" width="16.625" style="32" bestFit="1" customWidth="1"/>
    <col min="2297" max="2297" width="13.5" style="32" bestFit="1" customWidth="1"/>
    <col min="2298" max="2299" width="10.875" style="32" bestFit="1" customWidth="1"/>
    <col min="2300" max="2300" width="6.25" style="32" bestFit="1" customWidth="1"/>
    <col min="2301" max="2301" width="8.875" style="32" bestFit="1" customWidth="1"/>
    <col min="2302" max="2302" width="13.875" style="32" bestFit="1" customWidth="1"/>
    <col min="2303" max="2303" width="13.25" style="32" bestFit="1" customWidth="1"/>
    <col min="2304" max="2304" width="16" style="32" bestFit="1" customWidth="1"/>
    <col min="2305" max="2305" width="11.625" style="32" bestFit="1" customWidth="1"/>
    <col min="2306" max="2306" width="16.875" style="32" customWidth="1"/>
    <col min="2307" max="2307" width="13.25" style="32" customWidth="1"/>
    <col min="2308" max="2308" width="18.375" style="32" bestFit="1" customWidth="1"/>
    <col min="2309" max="2309" width="15" style="32" bestFit="1" customWidth="1"/>
    <col min="2310" max="2310" width="14.75" style="32" bestFit="1" customWidth="1"/>
    <col min="2311" max="2311" width="14.625" style="32" bestFit="1" customWidth="1"/>
    <col min="2312" max="2312" width="13.75" style="32" bestFit="1" customWidth="1"/>
    <col min="2313" max="2313" width="14.25" style="32" bestFit="1" customWidth="1"/>
    <col min="2314" max="2314" width="15.125" style="32" customWidth="1"/>
    <col min="2315" max="2315" width="20.5" style="32" bestFit="1" customWidth="1"/>
    <col min="2316" max="2316" width="27.875" style="32" bestFit="1" customWidth="1"/>
    <col min="2317" max="2317" width="6.875" style="32" bestFit="1" customWidth="1"/>
    <col min="2318" max="2318" width="5" style="32" bestFit="1" customWidth="1"/>
    <col min="2319" max="2319" width="8" style="32" bestFit="1" customWidth="1"/>
    <col min="2320" max="2320" width="11.875" style="32" bestFit="1" customWidth="1"/>
    <col min="2321" max="2549" width="9" style="32"/>
    <col min="2550" max="2550" width="3.875" style="32" bestFit="1" customWidth="1"/>
    <col min="2551" max="2551" width="16" style="32" bestFit="1" customWidth="1"/>
    <col min="2552" max="2552" width="16.625" style="32" bestFit="1" customWidth="1"/>
    <col min="2553" max="2553" width="13.5" style="32" bestFit="1" customWidth="1"/>
    <col min="2554" max="2555" width="10.875" style="32" bestFit="1" customWidth="1"/>
    <col min="2556" max="2556" width="6.25" style="32" bestFit="1" customWidth="1"/>
    <col min="2557" max="2557" width="8.875" style="32" bestFit="1" customWidth="1"/>
    <col min="2558" max="2558" width="13.875" style="32" bestFit="1" customWidth="1"/>
    <col min="2559" max="2559" width="13.25" style="32" bestFit="1" customWidth="1"/>
    <col min="2560" max="2560" width="16" style="32" bestFit="1" customWidth="1"/>
    <col min="2561" max="2561" width="11.625" style="32" bestFit="1" customWidth="1"/>
    <col min="2562" max="2562" width="16.875" style="32" customWidth="1"/>
    <col min="2563" max="2563" width="13.25" style="32" customWidth="1"/>
    <col min="2564" max="2564" width="18.375" style="32" bestFit="1" customWidth="1"/>
    <col min="2565" max="2565" width="15" style="32" bestFit="1" customWidth="1"/>
    <col min="2566" max="2566" width="14.75" style="32" bestFit="1" customWidth="1"/>
    <col min="2567" max="2567" width="14.625" style="32" bestFit="1" customWidth="1"/>
    <col min="2568" max="2568" width="13.75" style="32" bestFit="1" customWidth="1"/>
    <col min="2569" max="2569" width="14.25" style="32" bestFit="1" customWidth="1"/>
    <col min="2570" max="2570" width="15.125" style="32" customWidth="1"/>
    <col min="2571" max="2571" width="20.5" style="32" bestFit="1" customWidth="1"/>
    <col min="2572" max="2572" width="27.875" style="32" bestFit="1" customWidth="1"/>
    <col min="2573" max="2573" width="6.875" style="32" bestFit="1" customWidth="1"/>
    <col min="2574" max="2574" width="5" style="32" bestFit="1" customWidth="1"/>
    <col min="2575" max="2575" width="8" style="32" bestFit="1" customWidth="1"/>
    <col min="2576" max="2576" width="11.875" style="32" bestFit="1" customWidth="1"/>
    <col min="2577" max="2805" width="9" style="32"/>
    <col min="2806" max="2806" width="3.875" style="32" bestFit="1" customWidth="1"/>
    <col min="2807" max="2807" width="16" style="32" bestFit="1" customWidth="1"/>
    <col min="2808" max="2808" width="16.625" style="32" bestFit="1" customWidth="1"/>
    <col min="2809" max="2809" width="13.5" style="32" bestFit="1" customWidth="1"/>
    <col min="2810" max="2811" width="10.875" style="32" bestFit="1" customWidth="1"/>
    <col min="2812" max="2812" width="6.25" style="32" bestFit="1" customWidth="1"/>
    <col min="2813" max="2813" width="8.875" style="32" bestFit="1" customWidth="1"/>
    <col min="2814" max="2814" width="13.875" style="32" bestFit="1" customWidth="1"/>
    <col min="2815" max="2815" width="13.25" style="32" bestFit="1" customWidth="1"/>
    <col min="2816" max="2816" width="16" style="32" bestFit="1" customWidth="1"/>
    <col min="2817" max="2817" width="11.625" style="32" bestFit="1" customWidth="1"/>
    <col min="2818" max="2818" width="16.875" style="32" customWidth="1"/>
    <col min="2819" max="2819" width="13.25" style="32" customWidth="1"/>
    <col min="2820" max="2820" width="18.375" style="32" bestFit="1" customWidth="1"/>
    <col min="2821" max="2821" width="15" style="32" bestFit="1" customWidth="1"/>
    <col min="2822" max="2822" width="14.75" style="32" bestFit="1" customWidth="1"/>
    <col min="2823" max="2823" width="14.625" style="32" bestFit="1" customWidth="1"/>
    <col min="2824" max="2824" width="13.75" style="32" bestFit="1" customWidth="1"/>
    <col min="2825" max="2825" width="14.25" style="32" bestFit="1" customWidth="1"/>
    <col min="2826" max="2826" width="15.125" style="32" customWidth="1"/>
    <col min="2827" max="2827" width="20.5" style="32" bestFit="1" customWidth="1"/>
    <col min="2828" max="2828" width="27.875" style="32" bestFit="1" customWidth="1"/>
    <col min="2829" max="2829" width="6.875" style="32" bestFit="1" customWidth="1"/>
    <col min="2830" max="2830" width="5" style="32" bestFit="1" customWidth="1"/>
    <col min="2831" max="2831" width="8" style="32" bestFit="1" customWidth="1"/>
    <col min="2832" max="2832" width="11.875" style="32" bestFit="1" customWidth="1"/>
    <col min="2833" max="3061" width="9" style="32"/>
    <col min="3062" max="3062" width="3.875" style="32" bestFit="1" customWidth="1"/>
    <col min="3063" max="3063" width="16" style="32" bestFit="1" customWidth="1"/>
    <col min="3064" max="3064" width="16.625" style="32" bestFit="1" customWidth="1"/>
    <col min="3065" max="3065" width="13.5" style="32" bestFit="1" customWidth="1"/>
    <col min="3066" max="3067" width="10.875" style="32" bestFit="1" customWidth="1"/>
    <col min="3068" max="3068" width="6.25" style="32" bestFit="1" customWidth="1"/>
    <col min="3069" max="3069" width="8.875" style="32" bestFit="1" customWidth="1"/>
    <col min="3070" max="3070" width="13.875" style="32" bestFit="1" customWidth="1"/>
    <col min="3071" max="3071" width="13.25" style="32" bestFit="1" customWidth="1"/>
    <col min="3072" max="3072" width="16" style="32" bestFit="1" customWidth="1"/>
    <col min="3073" max="3073" width="11.625" style="32" bestFit="1" customWidth="1"/>
    <col min="3074" max="3074" width="16.875" style="32" customWidth="1"/>
    <col min="3075" max="3075" width="13.25" style="32" customWidth="1"/>
    <col min="3076" max="3076" width="18.375" style="32" bestFit="1" customWidth="1"/>
    <col min="3077" max="3077" width="15" style="32" bestFit="1" customWidth="1"/>
    <col min="3078" max="3078" width="14.75" style="32" bestFit="1" customWidth="1"/>
    <col min="3079" max="3079" width="14.625" style="32" bestFit="1" customWidth="1"/>
    <col min="3080" max="3080" width="13.75" style="32" bestFit="1" customWidth="1"/>
    <col min="3081" max="3081" width="14.25" style="32" bestFit="1" customWidth="1"/>
    <col min="3082" max="3082" width="15.125" style="32" customWidth="1"/>
    <col min="3083" max="3083" width="20.5" style="32" bestFit="1" customWidth="1"/>
    <col min="3084" max="3084" width="27.875" style="32" bestFit="1" customWidth="1"/>
    <col min="3085" max="3085" width="6.875" style="32" bestFit="1" customWidth="1"/>
    <col min="3086" max="3086" width="5" style="32" bestFit="1" customWidth="1"/>
    <col min="3087" max="3087" width="8" style="32" bestFit="1" customWidth="1"/>
    <col min="3088" max="3088" width="11.875" style="32" bestFit="1" customWidth="1"/>
    <col min="3089" max="3317" width="9" style="32"/>
    <col min="3318" max="3318" width="3.875" style="32" bestFit="1" customWidth="1"/>
    <col min="3319" max="3319" width="16" style="32" bestFit="1" customWidth="1"/>
    <col min="3320" max="3320" width="16.625" style="32" bestFit="1" customWidth="1"/>
    <col min="3321" max="3321" width="13.5" style="32" bestFit="1" customWidth="1"/>
    <col min="3322" max="3323" width="10.875" style="32" bestFit="1" customWidth="1"/>
    <col min="3324" max="3324" width="6.25" style="32" bestFit="1" customWidth="1"/>
    <col min="3325" max="3325" width="8.875" style="32" bestFit="1" customWidth="1"/>
    <col min="3326" max="3326" width="13.875" style="32" bestFit="1" customWidth="1"/>
    <col min="3327" max="3327" width="13.25" style="32" bestFit="1" customWidth="1"/>
    <col min="3328" max="3328" width="16" style="32" bestFit="1" customWidth="1"/>
    <col min="3329" max="3329" width="11.625" style="32" bestFit="1" customWidth="1"/>
    <col min="3330" max="3330" width="16.875" style="32" customWidth="1"/>
    <col min="3331" max="3331" width="13.25" style="32" customWidth="1"/>
    <col min="3332" max="3332" width="18.375" style="32" bestFit="1" customWidth="1"/>
    <col min="3333" max="3333" width="15" style="32" bestFit="1" customWidth="1"/>
    <col min="3334" max="3334" width="14.75" style="32" bestFit="1" customWidth="1"/>
    <col min="3335" max="3335" width="14.625" style="32" bestFit="1" customWidth="1"/>
    <col min="3336" max="3336" width="13.75" style="32" bestFit="1" customWidth="1"/>
    <col min="3337" max="3337" width="14.25" style="32" bestFit="1" customWidth="1"/>
    <col min="3338" max="3338" width="15.125" style="32" customWidth="1"/>
    <col min="3339" max="3339" width="20.5" style="32" bestFit="1" customWidth="1"/>
    <col min="3340" max="3340" width="27.875" style="32" bestFit="1" customWidth="1"/>
    <col min="3341" max="3341" width="6.875" style="32" bestFit="1" customWidth="1"/>
    <col min="3342" max="3342" width="5" style="32" bestFit="1" customWidth="1"/>
    <col min="3343" max="3343" width="8" style="32" bestFit="1" customWidth="1"/>
    <col min="3344" max="3344" width="11.875" style="32" bestFit="1" customWidth="1"/>
    <col min="3345" max="3573" width="9" style="32"/>
    <col min="3574" max="3574" width="3.875" style="32" bestFit="1" customWidth="1"/>
    <col min="3575" max="3575" width="16" style="32" bestFit="1" customWidth="1"/>
    <col min="3576" max="3576" width="16.625" style="32" bestFit="1" customWidth="1"/>
    <col min="3577" max="3577" width="13.5" style="32" bestFit="1" customWidth="1"/>
    <col min="3578" max="3579" width="10.875" style="32" bestFit="1" customWidth="1"/>
    <col min="3580" max="3580" width="6.25" style="32" bestFit="1" customWidth="1"/>
    <col min="3581" max="3581" width="8.875" style="32" bestFit="1" customWidth="1"/>
    <col min="3582" max="3582" width="13.875" style="32" bestFit="1" customWidth="1"/>
    <col min="3583" max="3583" width="13.25" style="32" bestFit="1" customWidth="1"/>
    <col min="3584" max="3584" width="16" style="32" bestFit="1" customWidth="1"/>
    <col min="3585" max="3585" width="11.625" style="32" bestFit="1" customWidth="1"/>
    <col min="3586" max="3586" width="16.875" style="32" customWidth="1"/>
    <col min="3587" max="3587" width="13.25" style="32" customWidth="1"/>
    <col min="3588" max="3588" width="18.375" style="32" bestFit="1" customWidth="1"/>
    <col min="3589" max="3589" width="15" style="32" bestFit="1" customWidth="1"/>
    <col min="3590" max="3590" width="14.75" style="32" bestFit="1" customWidth="1"/>
    <col min="3591" max="3591" width="14.625" style="32" bestFit="1" customWidth="1"/>
    <col min="3592" max="3592" width="13.75" style="32" bestFit="1" customWidth="1"/>
    <col min="3593" max="3593" width="14.25" style="32" bestFit="1" customWidth="1"/>
    <col min="3594" max="3594" width="15.125" style="32" customWidth="1"/>
    <col min="3595" max="3595" width="20.5" style="32" bestFit="1" customWidth="1"/>
    <col min="3596" max="3596" width="27.875" style="32" bestFit="1" customWidth="1"/>
    <col min="3597" max="3597" width="6.875" style="32" bestFit="1" customWidth="1"/>
    <col min="3598" max="3598" width="5" style="32" bestFit="1" customWidth="1"/>
    <col min="3599" max="3599" width="8" style="32" bestFit="1" customWidth="1"/>
    <col min="3600" max="3600" width="11.875" style="32" bestFit="1" customWidth="1"/>
    <col min="3601" max="3829" width="9" style="32"/>
    <col min="3830" max="3830" width="3.875" style="32" bestFit="1" customWidth="1"/>
    <col min="3831" max="3831" width="16" style="32" bestFit="1" customWidth="1"/>
    <col min="3832" max="3832" width="16.625" style="32" bestFit="1" customWidth="1"/>
    <col min="3833" max="3833" width="13.5" style="32" bestFit="1" customWidth="1"/>
    <col min="3834" max="3835" width="10.875" style="32" bestFit="1" customWidth="1"/>
    <col min="3836" max="3836" width="6.25" style="32" bestFit="1" customWidth="1"/>
    <col min="3837" max="3837" width="8.875" style="32" bestFit="1" customWidth="1"/>
    <col min="3838" max="3838" width="13.875" style="32" bestFit="1" customWidth="1"/>
    <col min="3839" max="3839" width="13.25" style="32" bestFit="1" customWidth="1"/>
    <col min="3840" max="3840" width="16" style="32" bestFit="1" customWidth="1"/>
    <col min="3841" max="3841" width="11.625" style="32" bestFit="1" customWidth="1"/>
    <col min="3842" max="3842" width="16.875" style="32" customWidth="1"/>
    <col min="3843" max="3843" width="13.25" style="32" customWidth="1"/>
    <col min="3844" max="3844" width="18.375" style="32" bestFit="1" customWidth="1"/>
    <col min="3845" max="3845" width="15" style="32" bestFit="1" customWidth="1"/>
    <col min="3846" max="3846" width="14.75" style="32" bestFit="1" customWidth="1"/>
    <col min="3847" max="3847" width="14.625" style="32" bestFit="1" customWidth="1"/>
    <col min="3848" max="3848" width="13.75" style="32" bestFit="1" customWidth="1"/>
    <col min="3849" max="3849" width="14.25" style="32" bestFit="1" customWidth="1"/>
    <col min="3850" max="3850" width="15.125" style="32" customWidth="1"/>
    <col min="3851" max="3851" width="20.5" style="32" bestFit="1" customWidth="1"/>
    <col min="3852" max="3852" width="27.875" style="32" bestFit="1" customWidth="1"/>
    <col min="3853" max="3853" width="6.875" style="32" bestFit="1" customWidth="1"/>
    <col min="3854" max="3854" width="5" style="32" bestFit="1" customWidth="1"/>
    <col min="3855" max="3855" width="8" style="32" bestFit="1" customWidth="1"/>
    <col min="3856" max="3856" width="11.875" style="32" bestFit="1" customWidth="1"/>
    <col min="3857" max="4085" width="9" style="32"/>
    <col min="4086" max="4086" width="3.875" style="32" bestFit="1" customWidth="1"/>
    <col min="4087" max="4087" width="16" style="32" bestFit="1" customWidth="1"/>
    <col min="4088" max="4088" width="16.625" style="32" bestFit="1" customWidth="1"/>
    <col min="4089" max="4089" width="13.5" style="32" bestFit="1" customWidth="1"/>
    <col min="4090" max="4091" width="10.875" style="32" bestFit="1" customWidth="1"/>
    <col min="4092" max="4092" width="6.25" style="32" bestFit="1" customWidth="1"/>
    <col min="4093" max="4093" width="8.875" style="32" bestFit="1" customWidth="1"/>
    <col min="4094" max="4094" width="13.875" style="32" bestFit="1" customWidth="1"/>
    <col min="4095" max="4095" width="13.25" style="32" bestFit="1" customWidth="1"/>
    <col min="4096" max="4096" width="16" style="32" bestFit="1" customWidth="1"/>
    <col min="4097" max="4097" width="11.625" style="32" bestFit="1" customWidth="1"/>
    <col min="4098" max="4098" width="16.875" style="32" customWidth="1"/>
    <col min="4099" max="4099" width="13.25" style="32" customWidth="1"/>
    <col min="4100" max="4100" width="18.375" style="32" bestFit="1" customWidth="1"/>
    <col min="4101" max="4101" width="15" style="32" bestFit="1" customWidth="1"/>
    <col min="4102" max="4102" width="14.75" style="32" bestFit="1" customWidth="1"/>
    <col min="4103" max="4103" width="14.625" style="32" bestFit="1" customWidth="1"/>
    <col min="4104" max="4104" width="13.75" style="32" bestFit="1" customWidth="1"/>
    <col min="4105" max="4105" width="14.25" style="32" bestFit="1" customWidth="1"/>
    <col min="4106" max="4106" width="15.125" style="32" customWidth="1"/>
    <col min="4107" max="4107" width="20.5" style="32" bestFit="1" customWidth="1"/>
    <col min="4108" max="4108" width="27.875" style="32" bestFit="1" customWidth="1"/>
    <col min="4109" max="4109" width="6.875" style="32" bestFit="1" customWidth="1"/>
    <col min="4110" max="4110" width="5" style="32" bestFit="1" customWidth="1"/>
    <col min="4111" max="4111" width="8" style="32" bestFit="1" customWidth="1"/>
    <col min="4112" max="4112" width="11.875" style="32" bestFit="1" customWidth="1"/>
    <col min="4113" max="4341" width="9" style="32"/>
    <col min="4342" max="4342" width="3.875" style="32" bestFit="1" customWidth="1"/>
    <col min="4343" max="4343" width="16" style="32" bestFit="1" customWidth="1"/>
    <col min="4344" max="4344" width="16.625" style="32" bestFit="1" customWidth="1"/>
    <col min="4345" max="4345" width="13.5" style="32" bestFit="1" customWidth="1"/>
    <col min="4346" max="4347" width="10.875" style="32" bestFit="1" customWidth="1"/>
    <col min="4348" max="4348" width="6.25" style="32" bestFit="1" customWidth="1"/>
    <col min="4349" max="4349" width="8.875" style="32" bestFit="1" customWidth="1"/>
    <col min="4350" max="4350" width="13.875" style="32" bestFit="1" customWidth="1"/>
    <col min="4351" max="4351" width="13.25" style="32" bestFit="1" customWidth="1"/>
    <col min="4352" max="4352" width="16" style="32" bestFit="1" customWidth="1"/>
    <col min="4353" max="4353" width="11.625" style="32" bestFit="1" customWidth="1"/>
    <col min="4354" max="4354" width="16.875" style="32" customWidth="1"/>
    <col min="4355" max="4355" width="13.25" style="32" customWidth="1"/>
    <col min="4356" max="4356" width="18.375" style="32" bestFit="1" customWidth="1"/>
    <col min="4357" max="4357" width="15" style="32" bestFit="1" customWidth="1"/>
    <col min="4358" max="4358" width="14.75" style="32" bestFit="1" customWidth="1"/>
    <col min="4359" max="4359" width="14.625" style="32" bestFit="1" customWidth="1"/>
    <col min="4360" max="4360" width="13.75" style="32" bestFit="1" customWidth="1"/>
    <col min="4361" max="4361" width="14.25" style="32" bestFit="1" customWidth="1"/>
    <col min="4362" max="4362" width="15.125" style="32" customWidth="1"/>
    <col min="4363" max="4363" width="20.5" style="32" bestFit="1" customWidth="1"/>
    <col min="4364" max="4364" width="27.875" style="32" bestFit="1" customWidth="1"/>
    <col min="4365" max="4365" width="6.875" style="32" bestFit="1" customWidth="1"/>
    <col min="4366" max="4366" width="5" style="32" bestFit="1" customWidth="1"/>
    <col min="4367" max="4367" width="8" style="32" bestFit="1" customWidth="1"/>
    <col min="4368" max="4368" width="11.875" style="32" bestFit="1" customWidth="1"/>
    <col min="4369" max="4597" width="9" style="32"/>
    <col min="4598" max="4598" width="3.875" style="32" bestFit="1" customWidth="1"/>
    <col min="4599" max="4599" width="16" style="32" bestFit="1" customWidth="1"/>
    <col min="4600" max="4600" width="16.625" style="32" bestFit="1" customWidth="1"/>
    <col min="4601" max="4601" width="13.5" style="32" bestFit="1" customWidth="1"/>
    <col min="4602" max="4603" width="10.875" style="32" bestFit="1" customWidth="1"/>
    <col min="4604" max="4604" width="6.25" style="32" bestFit="1" customWidth="1"/>
    <col min="4605" max="4605" width="8.875" style="32" bestFit="1" customWidth="1"/>
    <col min="4606" max="4606" width="13.875" style="32" bestFit="1" customWidth="1"/>
    <col min="4607" max="4607" width="13.25" style="32" bestFit="1" customWidth="1"/>
    <col min="4608" max="4608" width="16" style="32" bestFit="1" customWidth="1"/>
    <col min="4609" max="4609" width="11.625" style="32" bestFit="1" customWidth="1"/>
    <col min="4610" max="4610" width="16.875" style="32" customWidth="1"/>
    <col min="4611" max="4611" width="13.25" style="32" customWidth="1"/>
    <col min="4612" max="4612" width="18.375" style="32" bestFit="1" customWidth="1"/>
    <col min="4613" max="4613" width="15" style="32" bestFit="1" customWidth="1"/>
    <col min="4614" max="4614" width="14.75" style="32" bestFit="1" customWidth="1"/>
    <col min="4615" max="4615" width="14.625" style="32" bestFit="1" customWidth="1"/>
    <col min="4616" max="4616" width="13.75" style="32" bestFit="1" customWidth="1"/>
    <col min="4617" max="4617" width="14.25" style="32" bestFit="1" customWidth="1"/>
    <col min="4618" max="4618" width="15.125" style="32" customWidth="1"/>
    <col min="4619" max="4619" width="20.5" style="32" bestFit="1" customWidth="1"/>
    <col min="4620" max="4620" width="27.875" style="32" bestFit="1" customWidth="1"/>
    <col min="4621" max="4621" width="6.875" style="32" bestFit="1" customWidth="1"/>
    <col min="4622" max="4622" width="5" style="32" bestFit="1" customWidth="1"/>
    <col min="4623" max="4623" width="8" style="32" bestFit="1" customWidth="1"/>
    <col min="4624" max="4624" width="11.875" style="32" bestFit="1" customWidth="1"/>
    <col min="4625" max="4853" width="9" style="32"/>
    <col min="4854" max="4854" width="3.875" style="32" bestFit="1" customWidth="1"/>
    <col min="4855" max="4855" width="16" style="32" bestFit="1" customWidth="1"/>
    <col min="4856" max="4856" width="16.625" style="32" bestFit="1" customWidth="1"/>
    <col min="4857" max="4857" width="13.5" style="32" bestFit="1" customWidth="1"/>
    <col min="4858" max="4859" width="10.875" style="32" bestFit="1" customWidth="1"/>
    <col min="4860" max="4860" width="6.25" style="32" bestFit="1" customWidth="1"/>
    <col min="4861" max="4861" width="8.875" style="32" bestFit="1" customWidth="1"/>
    <col min="4862" max="4862" width="13.875" style="32" bestFit="1" customWidth="1"/>
    <col min="4863" max="4863" width="13.25" style="32" bestFit="1" customWidth="1"/>
    <col min="4864" max="4864" width="16" style="32" bestFit="1" customWidth="1"/>
    <col min="4865" max="4865" width="11.625" style="32" bestFit="1" customWidth="1"/>
    <col min="4866" max="4866" width="16.875" style="32" customWidth="1"/>
    <col min="4867" max="4867" width="13.25" style="32" customWidth="1"/>
    <col min="4868" max="4868" width="18.375" style="32" bestFit="1" customWidth="1"/>
    <col min="4869" max="4869" width="15" style="32" bestFit="1" customWidth="1"/>
    <col min="4870" max="4870" width="14.75" style="32" bestFit="1" customWidth="1"/>
    <col min="4871" max="4871" width="14.625" style="32" bestFit="1" customWidth="1"/>
    <col min="4872" max="4872" width="13.75" style="32" bestFit="1" customWidth="1"/>
    <col min="4873" max="4873" width="14.25" style="32" bestFit="1" customWidth="1"/>
    <col min="4874" max="4874" width="15.125" style="32" customWidth="1"/>
    <col min="4875" max="4875" width="20.5" style="32" bestFit="1" customWidth="1"/>
    <col min="4876" max="4876" width="27.875" style="32" bestFit="1" customWidth="1"/>
    <col min="4877" max="4877" width="6.875" style="32" bestFit="1" customWidth="1"/>
    <col min="4878" max="4878" width="5" style="32" bestFit="1" customWidth="1"/>
    <col min="4879" max="4879" width="8" style="32" bestFit="1" customWidth="1"/>
    <col min="4880" max="4880" width="11.875" style="32" bestFit="1" customWidth="1"/>
    <col min="4881" max="5109" width="9" style="32"/>
    <col min="5110" max="5110" width="3.875" style="32" bestFit="1" customWidth="1"/>
    <col min="5111" max="5111" width="16" style="32" bestFit="1" customWidth="1"/>
    <col min="5112" max="5112" width="16.625" style="32" bestFit="1" customWidth="1"/>
    <col min="5113" max="5113" width="13.5" style="32" bestFit="1" customWidth="1"/>
    <col min="5114" max="5115" width="10.875" style="32" bestFit="1" customWidth="1"/>
    <col min="5116" max="5116" width="6.25" style="32" bestFit="1" customWidth="1"/>
    <col min="5117" max="5117" width="8.875" style="32" bestFit="1" customWidth="1"/>
    <col min="5118" max="5118" width="13.875" style="32" bestFit="1" customWidth="1"/>
    <col min="5119" max="5119" width="13.25" style="32" bestFit="1" customWidth="1"/>
    <col min="5120" max="5120" width="16" style="32" bestFit="1" customWidth="1"/>
    <col min="5121" max="5121" width="11.625" style="32" bestFit="1" customWidth="1"/>
    <col min="5122" max="5122" width="16.875" style="32" customWidth="1"/>
    <col min="5123" max="5123" width="13.25" style="32" customWidth="1"/>
    <col min="5124" max="5124" width="18.375" style="32" bestFit="1" customWidth="1"/>
    <col min="5125" max="5125" width="15" style="32" bestFit="1" customWidth="1"/>
    <col min="5126" max="5126" width="14.75" style="32" bestFit="1" customWidth="1"/>
    <col min="5127" max="5127" width="14.625" style="32" bestFit="1" customWidth="1"/>
    <col min="5128" max="5128" width="13.75" style="32" bestFit="1" customWidth="1"/>
    <col min="5129" max="5129" width="14.25" style="32" bestFit="1" customWidth="1"/>
    <col min="5130" max="5130" width="15.125" style="32" customWidth="1"/>
    <col min="5131" max="5131" width="20.5" style="32" bestFit="1" customWidth="1"/>
    <col min="5132" max="5132" width="27.875" style="32" bestFit="1" customWidth="1"/>
    <col min="5133" max="5133" width="6.875" style="32" bestFit="1" customWidth="1"/>
    <col min="5134" max="5134" width="5" style="32" bestFit="1" customWidth="1"/>
    <col min="5135" max="5135" width="8" style="32" bestFit="1" customWidth="1"/>
    <col min="5136" max="5136" width="11.875" style="32" bestFit="1" customWidth="1"/>
    <col min="5137" max="5365" width="9" style="32"/>
    <col min="5366" max="5366" width="3.875" style="32" bestFit="1" customWidth="1"/>
    <col min="5367" max="5367" width="16" style="32" bestFit="1" customWidth="1"/>
    <col min="5368" max="5368" width="16.625" style="32" bestFit="1" customWidth="1"/>
    <col min="5369" max="5369" width="13.5" style="32" bestFit="1" customWidth="1"/>
    <col min="5370" max="5371" width="10.875" style="32" bestFit="1" customWidth="1"/>
    <col min="5372" max="5372" width="6.25" style="32" bestFit="1" customWidth="1"/>
    <col min="5373" max="5373" width="8.875" style="32" bestFit="1" customWidth="1"/>
    <col min="5374" max="5374" width="13.875" style="32" bestFit="1" customWidth="1"/>
    <col min="5375" max="5375" width="13.25" style="32" bestFit="1" customWidth="1"/>
    <col min="5376" max="5376" width="16" style="32" bestFit="1" customWidth="1"/>
    <col min="5377" max="5377" width="11.625" style="32" bestFit="1" customWidth="1"/>
    <col min="5378" max="5378" width="16.875" style="32" customWidth="1"/>
    <col min="5379" max="5379" width="13.25" style="32" customWidth="1"/>
    <col min="5380" max="5380" width="18.375" style="32" bestFit="1" customWidth="1"/>
    <col min="5381" max="5381" width="15" style="32" bestFit="1" customWidth="1"/>
    <col min="5382" max="5382" width="14.75" style="32" bestFit="1" customWidth="1"/>
    <col min="5383" max="5383" width="14.625" style="32" bestFit="1" customWidth="1"/>
    <col min="5384" max="5384" width="13.75" style="32" bestFit="1" customWidth="1"/>
    <col min="5385" max="5385" width="14.25" style="32" bestFit="1" customWidth="1"/>
    <col min="5386" max="5386" width="15.125" style="32" customWidth="1"/>
    <col min="5387" max="5387" width="20.5" style="32" bestFit="1" customWidth="1"/>
    <col min="5388" max="5388" width="27.875" style="32" bestFit="1" customWidth="1"/>
    <col min="5389" max="5389" width="6.875" style="32" bestFit="1" customWidth="1"/>
    <col min="5390" max="5390" width="5" style="32" bestFit="1" customWidth="1"/>
    <col min="5391" max="5391" width="8" style="32" bestFit="1" customWidth="1"/>
    <col min="5392" max="5392" width="11.875" style="32" bestFit="1" customWidth="1"/>
    <col min="5393" max="5621" width="9" style="32"/>
    <col min="5622" max="5622" width="3.875" style="32" bestFit="1" customWidth="1"/>
    <col min="5623" max="5623" width="16" style="32" bestFit="1" customWidth="1"/>
    <col min="5624" max="5624" width="16.625" style="32" bestFit="1" customWidth="1"/>
    <col min="5625" max="5625" width="13.5" style="32" bestFit="1" customWidth="1"/>
    <col min="5626" max="5627" width="10.875" style="32" bestFit="1" customWidth="1"/>
    <col min="5628" max="5628" width="6.25" style="32" bestFit="1" customWidth="1"/>
    <col min="5629" max="5629" width="8.875" style="32" bestFit="1" customWidth="1"/>
    <col min="5630" max="5630" width="13.875" style="32" bestFit="1" customWidth="1"/>
    <col min="5631" max="5631" width="13.25" style="32" bestFit="1" customWidth="1"/>
    <col min="5632" max="5632" width="16" style="32" bestFit="1" customWidth="1"/>
    <col min="5633" max="5633" width="11.625" style="32" bestFit="1" customWidth="1"/>
    <col min="5634" max="5634" width="16.875" style="32" customWidth="1"/>
    <col min="5635" max="5635" width="13.25" style="32" customWidth="1"/>
    <col min="5636" max="5636" width="18.375" style="32" bestFit="1" customWidth="1"/>
    <col min="5637" max="5637" width="15" style="32" bestFit="1" customWidth="1"/>
    <col min="5638" max="5638" width="14.75" style="32" bestFit="1" customWidth="1"/>
    <col min="5639" max="5639" width="14.625" style="32" bestFit="1" customWidth="1"/>
    <col min="5640" max="5640" width="13.75" style="32" bestFit="1" customWidth="1"/>
    <col min="5641" max="5641" width="14.25" style="32" bestFit="1" customWidth="1"/>
    <col min="5642" max="5642" width="15.125" style="32" customWidth="1"/>
    <col min="5643" max="5643" width="20.5" style="32" bestFit="1" customWidth="1"/>
    <col min="5644" max="5644" width="27.875" style="32" bestFit="1" customWidth="1"/>
    <col min="5645" max="5645" width="6.875" style="32" bestFit="1" customWidth="1"/>
    <col min="5646" max="5646" width="5" style="32" bestFit="1" customWidth="1"/>
    <col min="5647" max="5647" width="8" style="32" bestFit="1" customWidth="1"/>
    <col min="5648" max="5648" width="11.875" style="32" bestFit="1" customWidth="1"/>
    <col min="5649" max="5877" width="9" style="32"/>
    <col min="5878" max="5878" width="3.875" style="32" bestFit="1" customWidth="1"/>
    <col min="5879" max="5879" width="16" style="32" bestFit="1" customWidth="1"/>
    <col min="5880" max="5880" width="16.625" style="32" bestFit="1" customWidth="1"/>
    <col min="5881" max="5881" width="13.5" style="32" bestFit="1" customWidth="1"/>
    <col min="5882" max="5883" width="10.875" style="32" bestFit="1" customWidth="1"/>
    <col min="5884" max="5884" width="6.25" style="32" bestFit="1" customWidth="1"/>
    <col min="5885" max="5885" width="8.875" style="32" bestFit="1" customWidth="1"/>
    <col min="5886" max="5886" width="13.875" style="32" bestFit="1" customWidth="1"/>
    <col min="5887" max="5887" width="13.25" style="32" bestFit="1" customWidth="1"/>
    <col min="5888" max="5888" width="16" style="32" bestFit="1" customWidth="1"/>
    <col min="5889" max="5889" width="11.625" style="32" bestFit="1" customWidth="1"/>
    <col min="5890" max="5890" width="16.875" style="32" customWidth="1"/>
    <col min="5891" max="5891" width="13.25" style="32" customWidth="1"/>
    <col min="5892" max="5892" width="18.375" style="32" bestFit="1" customWidth="1"/>
    <col min="5893" max="5893" width="15" style="32" bestFit="1" customWidth="1"/>
    <col min="5894" max="5894" width="14.75" style="32" bestFit="1" customWidth="1"/>
    <col min="5895" max="5895" width="14.625" style="32" bestFit="1" customWidth="1"/>
    <col min="5896" max="5896" width="13.75" style="32" bestFit="1" customWidth="1"/>
    <col min="5897" max="5897" width="14.25" style="32" bestFit="1" customWidth="1"/>
    <col min="5898" max="5898" width="15.125" style="32" customWidth="1"/>
    <col min="5899" max="5899" width="20.5" style="32" bestFit="1" customWidth="1"/>
    <col min="5900" max="5900" width="27.875" style="32" bestFit="1" customWidth="1"/>
    <col min="5901" max="5901" width="6.875" style="32" bestFit="1" customWidth="1"/>
    <col min="5902" max="5902" width="5" style="32" bestFit="1" customWidth="1"/>
    <col min="5903" max="5903" width="8" style="32" bestFit="1" customWidth="1"/>
    <col min="5904" max="5904" width="11.875" style="32" bestFit="1" customWidth="1"/>
    <col min="5905" max="6133" width="9" style="32"/>
    <col min="6134" max="6134" width="3.875" style="32" bestFit="1" customWidth="1"/>
    <col min="6135" max="6135" width="16" style="32" bestFit="1" customWidth="1"/>
    <col min="6136" max="6136" width="16.625" style="32" bestFit="1" customWidth="1"/>
    <col min="6137" max="6137" width="13.5" style="32" bestFit="1" customWidth="1"/>
    <col min="6138" max="6139" width="10.875" style="32" bestFit="1" customWidth="1"/>
    <col min="6140" max="6140" width="6.25" style="32" bestFit="1" customWidth="1"/>
    <col min="6141" max="6141" width="8.875" style="32" bestFit="1" customWidth="1"/>
    <col min="6142" max="6142" width="13.875" style="32" bestFit="1" customWidth="1"/>
    <col min="6143" max="6143" width="13.25" style="32" bestFit="1" customWidth="1"/>
    <col min="6144" max="6144" width="16" style="32" bestFit="1" customWidth="1"/>
    <col min="6145" max="6145" width="11.625" style="32" bestFit="1" customWidth="1"/>
    <col min="6146" max="6146" width="16.875" style="32" customWidth="1"/>
    <col min="6147" max="6147" width="13.25" style="32" customWidth="1"/>
    <col min="6148" max="6148" width="18.375" style="32" bestFit="1" customWidth="1"/>
    <col min="6149" max="6149" width="15" style="32" bestFit="1" customWidth="1"/>
    <col min="6150" max="6150" width="14.75" style="32" bestFit="1" customWidth="1"/>
    <col min="6151" max="6151" width="14.625" style="32" bestFit="1" customWidth="1"/>
    <col min="6152" max="6152" width="13.75" style="32" bestFit="1" customWidth="1"/>
    <col min="6153" max="6153" width="14.25" style="32" bestFit="1" customWidth="1"/>
    <col min="6154" max="6154" width="15.125" style="32" customWidth="1"/>
    <col min="6155" max="6155" width="20.5" style="32" bestFit="1" customWidth="1"/>
    <col min="6156" max="6156" width="27.875" style="32" bestFit="1" customWidth="1"/>
    <col min="6157" max="6157" width="6.875" style="32" bestFit="1" customWidth="1"/>
    <col min="6158" max="6158" width="5" style="32" bestFit="1" customWidth="1"/>
    <col min="6159" max="6159" width="8" style="32" bestFit="1" customWidth="1"/>
    <col min="6160" max="6160" width="11.875" style="32" bestFit="1" customWidth="1"/>
    <col min="6161" max="6389" width="9" style="32"/>
    <col min="6390" max="6390" width="3.875" style="32" bestFit="1" customWidth="1"/>
    <col min="6391" max="6391" width="16" style="32" bestFit="1" customWidth="1"/>
    <col min="6392" max="6392" width="16.625" style="32" bestFit="1" customWidth="1"/>
    <col min="6393" max="6393" width="13.5" style="32" bestFit="1" customWidth="1"/>
    <col min="6394" max="6395" width="10.875" style="32" bestFit="1" customWidth="1"/>
    <col min="6396" max="6396" width="6.25" style="32" bestFit="1" customWidth="1"/>
    <col min="6397" max="6397" width="8.875" style="32" bestFit="1" customWidth="1"/>
    <col min="6398" max="6398" width="13.875" style="32" bestFit="1" customWidth="1"/>
    <col min="6399" max="6399" width="13.25" style="32" bestFit="1" customWidth="1"/>
    <col min="6400" max="6400" width="16" style="32" bestFit="1" customWidth="1"/>
    <col min="6401" max="6401" width="11.625" style="32" bestFit="1" customWidth="1"/>
    <col min="6402" max="6402" width="16.875" style="32" customWidth="1"/>
    <col min="6403" max="6403" width="13.25" style="32" customWidth="1"/>
    <col min="6404" max="6404" width="18.375" style="32" bestFit="1" customWidth="1"/>
    <col min="6405" max="6405" width="15" style="32" bestFit="1" customWidth="1"/>
    <col min="6406" max="6406" width="14.75" style="32" bestFit="1" customWidth="1"/>
    <col min="6407" max="6407" width="14.625" style="32" bestFit="1" customWidth="1"/>
    <col min="6408" max="6408" width="13.75" style="32" bestFit="1" customWidth="1"/>
    <col min="6409" max="6409" width="14.25" style="32" bestFit="1" customWidth="1"/>
    <col min="6410" max="6410" width="15.125" style="32" customWidth="1"/>
    <col min="6411" max="6411" width="20.5" style="32" bestFit="1" customWidth="1"/>
    <col min="6412" max="6412" width="27.875" style="32" bestFit="1" customWidth="1"/>
    <col min="6413" max="6413" width="6.875" style="32" bestFit="1" customWidth="1"/>
    <col min="6414" max="6414" width="5" style="32" bestFit="1" customWidth="1"/>
    <col min="6415" max="6415" width="8" style="32" bestFit="1" customWidth="1"/>
    <col min="6416" max="6416" width="11.875" style="32" bestFit="1" customWidth="1"/>
    <col min="6417" max="6645" width="9" style="32"/>
    <col min="6646" max="6646" width="3.875" style="32" bestFit="1" customWidth="1"/>
    <col min="6647" max="6647" width="16" style="32" bestFit="1" customWidth="1"/>
    <col min="6648" max="6648" width="16.625" style="32" bestFit="1" customWidth="1"/>
    <col min="6649" max="6649" width="13.5" style="32" bestFit="1" customWidth="1"/>
    <col min="6650" max="6651" width="10.875" style="32" bestFit="1" customWidth="1"/>
    <col min="6652" max="6652" width="6.25" style="32" bestFit="1" customWidth="1"/>
    <col min="6653" max="6653" width="8.875" style="32" bestFit="1" customWidth="1"/>
    <col min="6654" max="6654" width="13.875" style="32" bestFit="1" customWidth="1"/>
    <col min="6655" max="6655" width="13.25" style="32" bestFit="1" customWidth="1"/>
    <col min="6656" max="6656" width="16" style="32" bestFit="1" customWidth="1"/>
    <col min="6657" max="6657" width="11.625" style="32" bestFit="1" customWidth="1"/>
    <col min="6658" max="6658" width="16.875" style="32" customWidth="1"/>
    <col min="6659" max="6659" width="13.25" style="32" customWidth="1"/>
    <col min="6660" max="6660" width="18.375" style="32" bestFit="1" customWidth="1"/>
    <col min="6661" max="6661" width="15" style="32" bestFit="1" customWidth="1"/>
    <col min="6662" max="6662" width="14.75" style="32" bestFit="1" customWidth="1"/>
    <col min="6663" max="6663" width="14.625" style="32" bestFit="1" customWidth="1"/>
    <col min="6664" max="6664" width="13.75" style="32" bestFit="1" customWidth="1"/>
    <col min="6665" max="6665" width="14.25" style="32" bestFit="1" customWidth="1"/>
    <col min="6666" max="6666" width="15.125" style="32" customWidth="1"/>
    <col min="6667" max="6667" width="20.5" style="32" bestFit="1" customWidth="1"/>
    <col min="6668" max="6668" width="27.875" style="32" bestFit="1" customWidth="1"/>
    <col min="6669" max="6669" width="6.875" style="32" bestFit="1" customWidth="1"/>
    <col min="6670" max="6670" width="5" style="32" bestFit="1" customWidth="1"/>
    <col min="6671" max="6671" width="8" style="32" bestFit="1" customWidth="1"/>
    <col min="6672" max="6672" width="11.875" style="32" bestFit="1" customWidth="1"/>
    <col min="6673" max="6901" width="9" style="32"/>
    <col min="6902" max="6902" width="3.875" style="32" bestFit="1" customWidth="1"/>
    <col min="6903" max="6903" width="16" style="32" bestFit="1" customWidth="1"/>
    <col min="6904" max="6904" width="16.625" style="32" bestFit="1" customWidth="1"/>
    <col min="6905" max="6905" width="13.5" style="32" bestFit="1" customWidth="1"/>
    <col min="6906" max="6907" width="10.875" style="32" bestFit="1" customWidth="1"/>
    <col min="6908" max="6908" width="6.25" style="32" bestFit="1" customWidth="1"/>
    <col min="6909" max="6909" width="8.875" style="32" bestFit="1" customWidth="1"/>
    <col min="6910" max="6910" width="13.875" style="32" bestFit="1" customWidth="1"/>
    <col min="6911" max="6911" width="13.25" style="32" bestFit="1" customWidth="1"/>
    <col min="6912" max="6912" width="16" style="32" bestFit="1" customWidth="1"/>
    <col min="6913" max="6913" width="11.625" style="32" bestFit="1" customWidth="1"/>
    <col min="6914" max="6914" width="16.875" style="32" customWidth="1"/>
    <col min="6915" max="6915" width="13.25" style="32" customWidth="1"/>
    <col min="6916" max="6916" width="18.375" style="32" bestFit="1" customWidth="1"/>
    <col min="6917" max="6917" width="15" style="32" bestFit="1" customWidth="1"/>
    <col min="6918" max="6918" width="14.75" style="32" bestFit="1" customWidth="1"/>
    <col min="6919" max="6919" width="14.625" style="32" bestFit="1" customWidth="1"/>
    <col min="6920" max="6920" width="13.75" style="32" bestFit="1" customWidth="1"/>
    <col min="6921" max="6921" width="14.25" style="32" bestFit="1" customWidth="1"/>
    <col min="6922" max="6922" width="15.125" style="32" customWidth="1"/>
    <col min="6923" max="6923" width="20.5" style="32" bestFit="1" customWidth="1"/>
    <col min="6924" max="6924" width="27.875" style="32" bestFit="1" customWidth="1"/>
    <col min="6925" max="6925" width="6.875" style="32" bestFit="1" customWidth="1"/>
    <col min="6926" max="6926" width="5" style="32" bestFit="1" customWidth="1"/>
    <col min="6927" max="6927" width="8" style="32" bestFit="1" customWidth="1"/>
    <col min="6928" max="6928" width="11.875" style="32" bestFit="1" customWidth="1"/>
    <col min="6929" max="7157" width="9" style="32"/>
    <col min="7158" max="7158" width="3.875" style="32" bestFit="1" customWidth="1"/>
    <col min="7159" max="7159" width="16" style="32" bestFit="1" customWidth="1"/>
    <col min="7160" max="7160" width="16.625" style="32" bestFit="1" customWidth="1"/>
    <col min="7161" max="7161" width="13.5" style="32" bestFit="1" customWidth="1"/>
    <col min="7162" max="7163" width="10.875" style="32" bestFit="1" customWidth="1"/>
    <col min="7164" max="7164" width="6.25" style="32" bestFit="1" customWidth="1"/>
    <col min="7165" max="7165" width="8.875" style="32" bestFit="1" customWidth="1"/>
    <col min="7166" max="7166" width="13.875" style="32" bestFit="1" customWidth="1"/>
    <col min="7167" max="7167" width="13.25" style="32" bestFit="1" customWidth="1"/>
    <col min="7168" max="7168" width="16" style="32" bestFit="1" customWidth="1"/>
    <col min="7169" max="7169" width="11.625" style="32" bestFit="1" customWidth="1"/>
    <col min="7170" max="7170" width="16.875" style="32" customWidth="1"/>
    <col min="7171" max="7171" width="13.25" style="32" customWidth="1"/>
    <col min="7172" max="7172" width="18.375" style="32" bestFit="1" customWidth="1"/>
    <col min="7173" max="7173" width="15" style="32" bestFit="1" customWidth="1"/>
    <col min="7174" max="7174" width="14.75" style="32" bestFit="1" customWidth="1"/>
    <col min="7175" max="7175" width="14.625" style="32" bestFit="1" customWidth="1"/>
    <col min="7176" max="7176" width="13.75" style="32" bestFit="1" customWidth="1"/>
    <col min="7177" max="7177" width="14.25" style="32" bestFit="1" customWidth="1"/>
    <col min="7178" max="7178" width="15.125" style="32" customWidth="1"/>
    <col min="7179" max="7179" width="20.5" style="32" bestFit="1" customWidth="1"/>
    <col min="7180" max="7180" width="27.875" style="32" bestFit="1" customWidth="1"/>
    <col min="7181" max="7181" width="6.875" style="32" bestFit="1" customWidth="1"/>
    <col min="7182" max="7182" width="5" style="32" bestFit="1" customWidth="1"/>
    <col min="7183" max="7183" width="8" style="32" bestFit="1" customWidth="1"/>
    <col min="7184" max="7184" width="11.875" style="32" bestFit="1" customWidth="1"/>
    <col min="7185" max="7413" width="9" style="32"/>
    <col min="7414" max="7414" width="3.875" style="32" bestFit="1" customWidth="1"/>
    <col min="7415" max="7415" width="16" style="32" bestFit="1" customWidth="1"/>
    <col min="7416" max="7416" width="16.625" style="32" bestFit="1" customWidth="1"/>
    <col min="7417" max="7417" width="13.5" style="32" bestFit="1" customWidth="1"/>
    <col min="7418" max="7419" width="10.875" style="32" bestFit="1" customWidth="1"/>
    <col min="7420" max="7420" width="6.25" style="32" bestFit="1" customWidth="1"/>
    <col min="7421" max="7421" width="8.875" style="32" bestFit="1" customWidth="1"/>
    <col min="7422" max="7422" width="13.875" style="32" bestFit="1" customWidth="1"/>
    <col min="7423" max="7423" width="13.25" style="32" bestFit="1" customWidth="1"/>
    <col min="7424" max="7424" width="16" style="32" bestFit="1" customWidth="1"/>
    <col min="7425" max="7425" width="11.625" style="32" bestFit="1" customWidth="1"/>
    <col min="7426" max="7426" width="16.875" style="32" customWidth="1"/>
    <col min="7427" max="7427" width="13.25" style="32" customWidth="1"/>
    <col min="7428" max="7428" width="18.375" style="32" bestFit="1" customWidth="1"/>
    <col min="7429" max="7429" width="15" style="32" bestFit="1" customWidth="1"/>
    <col min="7430" max="7430" width="14.75" style="32" bestFit="1" customWidth="1"/>
    <col min="7431" max="7431" width="14.625" style="32" bestFit="1" customWidth="1"/>
    <col min="7432" max="7432" width="13.75" style="32" bestFit="1" customWidth="1"/>
    <col min="7433" max="7433" width="14.25" style="32" bestFit="1" customWidth="1"/>
    <col min="7434" max="7434" width="15.125" style="32" customWidth="1"/>
    <col min="7435" max="7435" width="20.5" style="32" bestFit="1" customWidth="1"/>
    <col min="7436" max="7436" width="27.875" style="32" bestFit="1" customWidth="1"/>
    <col min="7437" max="7437" width="6.875" style="32" bestFit="1" customWidth="1"/>
    <col min="7438" max="7438" width="5" style="32" bestFit="1" customWidth="1"/>
    <col min="7439" max="7439" width="8" style="32" bestFit="1" customWidth="1"/>
    <col min="7440" max="7440" width="11.875" style="32" bestFit="1" customWidth="1"/>
    <col min="7441" max="7669" width="9" style="32"/>
    <col min="7670" max="7670" width="3.875" style="32" bestFit="1" customWidth="1"/>
    <col min="7671" max="7671" width="16" style="32" bestFit="1" customWidth="1"/>
    <col min="7672" max="7672" width="16.625" style="32" bestFit="1" customWidth="1"/>
    <col min="7673" max="7673" width="13.5" style="32" bestFit="1" customWidth="1"/>
    <col min="7674" max="7675" width="10.875" style="32" bestFit="1" customWidth="1"/>
    <col min="7676" max="7676" width="6.25" style="32" bestFit="1" customWidth="1"/>
    <col min="7677" max="7677" width="8.875" style="32" bestFit="1" customWidth="1"/>
    <col min="7678" max="7678" width="13.875" style="32" bestFit="1" customWidth="1"/>
    <col min="7679" max="7679" width="13.25" style="32" bestFit="1" customWidth="1"/>
    <col min="7680" max="7680" width="16" style="32" bestFit="1" customWidth="1"/>
    <col min="7681" max="7681" width="11.625" style="32" bestFit="1" customWidth="1"/>
    <col min="7682" max="7682" width="16.875" style="32" customWidth="1"/>
    <col min="7683" max="7683" width="13.25" style="32" customWidth="1"/>
    <col min="7684" max="7684" width="18.375" style="32" bestFit="1" customWidth="1"/>
    <col min="7685" max="7685" width="15" style="32" bestFit="1" customWidth="1"/>
    <col min="7686" max="7686" width="14.75" style="32" bestFit="1" customWidth="1"/>
    <col min="7687" max="7687" width="14.625" style="32" bestFit="1" customWidth="1"/>
    <col min="7688" max="7688" width="13.75" style="32" bestFit="1" customWidth="1"/>
    <col min="7689" max="7689" width="14.25" style="32" bestFit="1" customWidth="1"/>
    <col min="7690" max="7690" width="15.125" style="32" customWidth="1"/>
    <col min="7691" max="7691" width="20.5" style="32" bestFit="1" customWidth="1"/>
    <col min="7692" max="7692" width="27.875" style="32" bestFit="1" customWidth="1"/>
    <col min="7693" max="7693" width="6.875" style="32" bestFit="1" customWidth="1"/>
    <col min="7694" max="7694" width="5" style="32" bestFit="1" customWidth="1"/>
    <col min="7695" max="7695" width="8" style="32" bestFit="1" customWidth="1"/>
    <col min="7696" max="7696" width="11.875" style="32" bestFit="1" customWidth="1"/>
    <col min="7697" max="7925" width="9" style="32"/>
    <col min="7926" max="7926" width="3.875" style="32" bestFit="1" customWidth="1"/>
    <col min="7927" max="7927" width="16" style="32" bestFit="1" customWidth="1"/>
    <col min="7928" max="7928" width="16.625" style="32" bestFit="1" customWidth="1"/>
    <col min="7929" max="7929" width="13.5" style="32" bestFit="1" customWidth="1"/>
    <col min="7930" max="7931" width="10.875" style="32" bestFit="1" customWidth="1"/>
    <col min="7932" max="7932" width="6.25" style="32" bestFit="1" customWidth="1"/>
    <col min="7933" max="7933" width="8.875" style="32" bestFit="1" customWidth="1"/>
    <col min="7934" max="7934" width="13.875" style="32" bestFit="1" customWidth="1"/>
    <col min="7935" max="7935" width="13.25" style="32" bestFit="1" customWidth="1"/>
    <col min="7936" max="7936" width="16" style="32" bestFit="1" customWidth="1"/>
    <col min="7937" max="7937" width="11.625" style="32" bestFit="1" customWidth="1"/>
    <col min="7938" max="7938" width="16.875" style="32" customWidth="1"/>
    <col min="7939" max="7939" width="13.25" style="32" customWidth="1"/>
    <col min="7940" max="7940" width="18.375" style="32" bestFit="1" customWidth="1"/>
    <col min="7941" max="7941" width="15" style="32" bestFit="1" customWidth="1"/>
    <col min="7942" max="7942" width="14.75" style="32" bestFit="1" customWidth="1"/>
    <col min="7943" max="7943" width="14.625" style="32" bestFit="1" customWidth="1"/>
    <col min="7944" max="7944" width="13.75" style="32" bestFit="1" customWidth="1"/>
    <col min="7945" max="7945" width="14.25" style="32" bestFit="1" customWidth="1"/>
    <col min="7946" max="7946" width="15.125" style="32" customWidth="1"/>
    <col min="7947" max="7947" width="20.5" style="32" bestFit="1" customWidth="1"/>
    <col min="7948" max="7948" width="27.875" style="32" bestFit="1" customWidth="1"/>
    <col min="7949" max="7949" width="6.875" style="32" bestFit="1" customWidth="1"/>
    <col min="7950" max="7950" width="5" style="32" bestFit="1" customWidth="1"/>
    <col min="7951" max="7951" width="8" style="32" bestFit="1" customWidth="1"/>
    <col min="7952" max="7952" width="11.875" style="32" bestFit="1" customWidth="1"/>
    <col min="7953" max="8181" width="9" style="32"/>
    <col min="8182" max="8182" width="3.875" style="32" bestFit="1" customWidth="1"/>
    <col min="8183" max="8183" width="16" style="32" bestFit="1" customWidth="1"/>
    <col min="8184" max="8184" width="16.625" style="32" bestFit="1" customWidth="1"/>
    <col min="8185" max="8185" width="13.5" style="32" bestFit="1" customWidth="1"/>
    <col min="8186" max="8187" width="10.875" style="32" bestFit="1" customWidth="1"/>
    <col min="8188" max="8188" width="6.25" style="32" bestFit="1" customWidth="1"/>
    <col min="8189" max="8189" width="8.875" style="32" bestFit="1" customWidth="1"/>
    <col min="8190" max="8190" width="13.875" style="32" bestFit="1" customWidth="1"/>
    <col min="8191" max="8191" width="13.25" style="32" bestFit="1" customWidth="1"/>
    <col min="8192" max="8192" width="16" style="32" bestFit="1" customWidth="1"/>
    <col min="8193" max="8193" width="11.625" style="32" bestFit="1" customWidth="1"/>
    <col min="8194" max="8194" width="16.875" style="32" customWidth="1"/>
    <col min="8195" max="8195" width="13.25" style="32" customWidth="1"/>
    <col min="8196" max="8196" width="18.375" style="32" bestFit="1" customWidth="1"/>
    <col min="8197" max="8197" width="15" style="32" bestFit="1" customWidth="1"/>
    <col min="8198" max="8198" width="14.75" style="32" bestFit="1" customWidth="1"/>
    <col min="8199" max="8199" width="14.625" style="32" bestFit="1" customWidth="1"/>
    <col min="8200" max="8200" width="13.75" style="32" bestFit="1" customWidth="1"/>
    <col min="8201" max="8201" width="14.25" style="32" bestFit="1" customWidth="1"/>
    <col min="8202" max="8202" width="15.125" style="32" customWidth="1"/>
    <col min="8203" max="8203" width="20.5" style="32" bestFit="1" customWidth="1"/>
    <col min="8204" max="8204" width="27.875" style="32" bestFit="1" customWidth="1"/>
    <col min="8205" max="8205" width="6.875" style="32" bestFit="1" customWidth="1"/>
    <col min="8206" max="8206" width="5" style="32" bestFit="1" customWidth="1"/>
    <col min="8207" max="8207" width="8" style="32" bestFit="1" customWidth="1"/>
    <col min="8208" max="8208" width="11.875" style="32" bestFit="1" customWidth="1"/>
    <col min="8209" max="8437" width="9" style="32"/>
    <col min="8438" max="8438" width="3.875" style="32" bestFit="1" customWidth="1"/>
    <col min="8439" max="8439" width="16" style="32" bestFit="1" customWidth="1"/>
    <col min="8440" max="8440" width="16.625" style="32" bestFit="1" customWidth="1"/>
    <col min="8441" max="8441" width="13.5" style="32" bestFit="1" customWidth="1"/>
    <col min="8442" max="8443" width="10.875" style="32" bestFit="1" customWidth="1"/>
    <col min="8444" max="8444" width="6.25" style="32" bestFit="1" customWidth="1"/>
    <col min="8445" max="8445" width="8.875" style="32" bestFit="1" customWidth="1"/>
    <col min="8446" max="8446" width="13.875" style="32" bestFit="1" customWidth="1"/>
    <col min="8447" max="8447" width="13.25" style="32" bestFit="1" customWidth="1"/>
    <col min="8448" max="8448" width="16" style="32" bestFit="1" customWidth="1"/>
    <col min="8449" max="8449" width="11.625" style="32" bestFit="1" customWidth="1"/>
    <col min="8450" max="8450" width="16.875" style="32" customWidth="1"/>
    <col min="8451" max="8451" width="13.25" style="32" customWidth="1"/>
    <col min="8452" max="8452" width="18.375" style="32" bestFit="1" customWidth="1"/>
    <col min="8453" max="8453" width="15" style="32" bestFit="1" customWidth="1"/>
    <col min="8454" max="8454" width="14.75" style="32" bestFit="1" customWidth="1"/>
    <col min="8455" max="8455" width="14.625" style="32" bestFit="1" customWidth="1"/>
    <col min="8456" max="8456" width="13.75" style="32" bestFit="1" customWidth="1"/>
    <col min="8457" max="8457" width="14.25" style="32" bestFit="1" customWidth="1"/>
    <col min="8458" max="8458" width="15.125" style="32" customWidth="1"/>
    <col min="8459" max="8459" width="20.5" style="32" bestFit="1" customWidth="1"/>
    <col min="8460" max="8460" width="27.875" style="32" bestFit="1" customWidth="1"/>
    <col min="8461" max="8461" width="6.875" style="32" bestFit="1" customWidth="1"/>
    <col min="8462" max="8462" width="5" style="32" bestFit="1" customWidth="1"/>
    <col min="8463" max="8463" width="8" style="32" bestFit="1" customWidth="1"/>
    <col min="8464" max="8464" width="11.875" style="32" bestFit="1" customWidth="1"/>
    <col min="8465" max="8693" width="9" style="32"/>
    <col min="8694" max="8694" width="3.875" style="32" bestFit="1" customWidth="1"/>
    <col min="8695" max="8695" width="16" style="32" bestFit="1" customWidth="1"/>
    <col min="8696" max="8696" width="16.625" style="32" bestFit="1" customWidth="1"/>
    <col min="8697" max="8697" width="13.5" style="32" bestFit="1" customWidth="1"/>
    <col min="8698" max="8699" width="10.875" style="32" bestFit="1" customWidth="1"/>
    <col min="8700" max="8700" width="6.25" style="32" bestFit="1" customWidth="1"/>
    <col min="8701" max="8701" width="8.875" style="32" bestFit="1" customWidth="1"/>
    <col min="8702" max="8702" width="13.875" style="32" bestFit="1" customWidth="1"/>
    <col min="8703" max="8703" width="13.25" style="32" bestFit="1" customWidth="1"/>
    <col min="8704" max="8704" width="16" style="32" bestFit="1" customWidth="1"/>
    <col min="8705" max="8705" width="11.625" style="32" bestFit="1" customWidth="1"/>
    <col min="8706" max="8706" width="16.875" style="32" customWidth="1"/>
    <col min="8707" max="8707" width="13.25" style="32" customWidth="1"/>
    <col min="8708" max="8708" width="18.375" style="32" bestFit="1" customWidth="1"/>
    <col min="8709" max="8709" width="15" style="32" bestFit="1" customWidth="1"/>
    <col min="8710" max="8710" width="14.75" style="32" bestFit="1" customWidth="1"/>
    <col min="8711" max="8711" width="14.625" style="32" bestFit="1" customWidth="1"/>
    <col min="8712" max="8712" width="13.75" style="32" bestFit="1" customWidth="1"/>
    <col min="8713" max="8713" width="14.25" style="32" bestFit="1" customWidth="1"/>
    <col min="8714" max="8714" width="15.125" style="32" customWidth="1"/>
    <col min="8715" max="8715" width="20.5" style="32" bestFit="1" customWidth="1"/>
    <col min="8716" max="8716" width="27.875" style="32" bestFit="1" customWidth="1"/>
    <col min="8717" max="8717" width="6.875" style="32" bestFit="1" customWidth="1"/>
    <col min="8718" max="8718" width="5" style="32" bestFit="1" customWidth="1"/>
    <col min="8719" max="8719" width="8" style="32" bestFit="1" customWidth="1"/>
    <col min="8720" max="8720" width="11.875" style="32" bestFit="1" customWidth="1"/>
    <col min="8721" max="8949" width="9" style="32"/>
    <col min="8950" max="8950" width="3.875" style="32" bestFit="1" customWidth="1"/>
    <col min="8951" max="8951" width="16" style="32" bestFit="1" customWidth="1"/>
    <col min="8952" max="8952" width="16.625" style="32" bestFit="1" customWidth="1"/>
    <col min="8953" max="8953" width="13.5" style="32" bestFit="1" customWidth="1"/>
    <col min="8954" max="8955" width="10.875" style="32" bestFit="1" customWidth="1"/>
    <col min="8956" max="8956" width="6.25" style="32" bestFit="1" customWidth="1"/>
    <col min="8957" max="8957" width="8.875" style="32" bestFit="1" customWidth="1"/>
    <col min="8958" max="8958" width="13.875" style="32" bestFit="1" customWidth="1"/>
    <col min="8959" max="8959" width="13.25" style="32" bestFit="1" customWidth="1"/>
    <col min="8960" max="8960" width="16" style="32" bestFit="1" customWidth="1"/>
    <col min="8961" max="8961" width="11.625" style="32" bestFit="1" customWidth="1"/>
    <col min="8962" max="8962" width="16.875" style="32" customWidth="1"/>
    <col min="8963" max="8963" width="13.25" style="32" customWidth="1"/>
    <col min="8964" max="8964" width="18.375" style="32" bestFit="1" customWidth="1"/>
    <col min="8965" max="8965" width="15" style="32" bestFit="1" customWidth="1"/>
    <col min="8966" max="8966" width="14.75" style="32" bestFit="1" customWidth="1"/>
    <col min="8967" max="8967" width="14.625" style="32" bestFit="1" customWidth="1"/>
    <col min="8968" max="8968" width="13.75" style="32" bestFit="1" customWidth="1"/>
    <col min="8969" max="8969" width="14.25" style="32" bestFit="1" customWidth="1"/>
    <col min="8970" max="8970" width="15.125" style="32" customWidth="1"/>
    <col min="8971" max="8971" width="20.5" style="32" bestFit="1" customWidth="1"/>
    <col min="8972" max="8972" width="27.875" style="32" bestFit="1" customWidth="1"/>
    <col min="8973" max="8973" width="6.875" style="32" bestFit="1" customWidth="1"/>
    <col min="8974" max="8974" width="5" style="32" bestFit="1" customWidth="1"/>
    <col min="8975" max="8975" width="8" style="32" bestFit="1" customWidth="1"/>
    <col min="8976" max="8976" width="11.875" style="32" bestFit="1" customWidth="1"/>
    <col min="8977" max="9205" width="9" style="32"/>
    <col min="9206" max="9206" width="3.875" style="32" bestFit="1" customWidth="1"/>
    <col min="9207" max="9207" width="16" style="32" bestFit="1" customWidth="1"/>
    <col min="9208" max="9208" width="16.625" style="32" bestFit="1" customWidth="1"/>
    <col min="9209" max="9209" width="13.5" style="32" bestFit="1" customWidth="1"/>
    <col min="9210" max="9211" width="10.875" style="32" bestFit="1" customWidth="1"/>
    <col min="9212" max="9212" width="6.25" style="32" bestFit="1" customWidth="1"/>
    <col min="9213" max="9213" width="8.875" style="32" bestFit="1" customWidth="1"/>
    <col min="9214" max="9214" width="13.875" style="32" bestFit="1" customWidth="1"/>
    <col min="9215" max="9215" width="13.25" style="32" bestFit="1" customWidth="1"/>
    <col min="9216" max="9216" width="16" style="32" bestFit="1" customWidth="1"/>
    <col min="9217" max="9217" width="11.625" style="32" bestFit="1" customWidth="1"/>
    <col min="9218" max="9218" width="16.875" style="32" customWidth="1"/>
    <col min="9219" max="9219" width="13.25" style="32" customWidth="1"/>
    <col min="9220" max="9220" width="18.375" style="32" bestFit="1" customWidth="1"/>
    <col min="9221" max="9221" width="15" style="32" bestFit="1" customWidth="1"/>
    <col min="9222" max="9222" width="14.75" style="32" bestFit="1" customWidth="1"/>
    <col min="9223" max="9223" width="14.625" style="32" bestFit="1" customWidth="1"/>
    <col min="9224" max="9224" width="13.75" style="32" bestFit="1" customWidth="1"/>
    <col min="9225" max="9225" width="14.25" style="32" bestFit="1" customWidth="1"/>
    <col min="9226" max="9226" width="15.125" style="32" customWidth="1"/>
    <col min="9227" max="9227" width="20.5" style="32" bestFit="1" customWidth="1"/>
    <col min="9228" max="9228" width="27.875" style="32" bestFit="1" customWidth="1"/>
    <col min="9229" max="9229" width="6.875" style="32" bestFit="1" customWidth="1"/>
    <col min="9230" max="9230" width="5" style="32" bestFit="1" customWidth="1"/>
    <col min="9231" max="9231" width="8" style="32" bestFit="1" customWidth="1"/>
    <col min="9232" max="9232" width="11.875" style="32" bestFit="1" customWidth="1"/>
    <col min="9233" max="9461" width="9" style="32"/>
    <col min="9462" max="9462" width="3.875" style="32" bestFit="1" customWidth="1"/>
    <col min="9463" max="9463" width="16" style="32" bestFit="1" customWidth="1"/>
    <col min="9464" max="9464" width="16.625" style="32" bestFit="1" customWidth="1"/>
    <col min="9465" max="9465" width="13.5" style="32" bestFit="1" customWidth="1"/>
    <col min="9466" max="9467" width="10.875" style="32" bestFit="1" customWidth="1"/>
    <col min="9468" max="9468" width="6.25" style="32" bestFit="1" customWidth="1"/>
    <col min="9469" max="9469" width="8.875" style="32" bestFit="1" customWidth="1"/>
    <col min="9470" max="9470" width="13.875" style="32" bestFit="1" customWidth="1"/>
    <col min="9471" max="9471" width="13.25" style="32" bestFit="1" customWidth="1"/>
    <col min="9472" max="9472" width="16" style="32" bestFit="1" customWidth="1"/>
    <col min="9473" max="9473" width="11.625" style="32" bestFit="1" customWidth="1"/>
    <col min="9474" max="9474" width="16.875" style="32" customWidth="1"/>
    <col min="9475" max="9475" width="13.25" style="32" customWidth="1"/>
    <col min="9476" max="9476" width="18.375" style="32" bestFit="1" customWidth="1"/>
    <col min="9477" max="9477" width="15" style="32" bestFit="1" customWidth="1"/>
    <col min="9478" max="9478" width="14.75" style="32" bestFit="1" customWidth="1"/>
    <col min="9479" max="9479" width="14.625" style="32" bestFit="1" customWidth="1"/>
    <col min="9480" max="9480" width="13.75" style="32" bestFit="1" customWidth="1"/>
    <col min="9481" max="9481" width="14.25" style="32" bestFit="1" customWidth="1"/>
    <col min="9482" max="9482" width="15.125" style="32" customWidth="1"/>
    <col min="9483" max="9483" width="20.5" style="32" bestFit="1" customWidth="1"/>
    <col min="9484" max="9484" width="27.875" style="32" bestFit="1" customWidth="1"/>
    <col min="9485" max="9485" width="6.875" style="32" bestFit="1" customWidth="1"/>
    <col min="9486" max="9486" width="5" style="32" bestFit="1" customWidth="1"/>
    <col min="9487" max="9487" width="8" style="32" bestFit="1" customWidth="1"/>
    <col min="9488" max="9488" width="11.875" style="32" bestFit="1" customWidth="1"/>
    <col min="9489" max="9717" width="9" style="32"/>
    <col min="9718" max="9718" width="3.875" style="32" bestFit="1" customWidth="1"/>
    <col min="9719" max="9719" width="16" style="32" bestFit="1" customWidth="1"/>
    <col min="9720" max="9720" width="16.625" style="32" bestFit="1" customWidth="1"/>
    <col min="9721" max="9721" width="13.5" style="32" bestFit="1" customWidth="1"/>
    <col min="9722" max="9723" width="10.875" style="32" bestFit="1" customWidth="1"/>
    <col min="9724" max="9724" width="6.25" style="32" bestFit="1" customWidth="1"/>
    <col min="9725" max="9725" width="8.875" style="32" bestFit="1" customWidth="1"/>
    <col min="9726" max="9726" width="13.875" style="32" bestFit="1" customWidth="1"/>
    <col min="9727" max="9727" width="13.25" style="32" bestFit="1" customWidth="1"/>
    <col min="9728" max="9728" width="16" style="32" bestFit="1" customWidth="1"/>
    <col min="9729" max="9729" width="11.625" style="32" bestFit="1" customWidth="1"/>
    <col min="9730" max="9730" width="16.875" style="32" customWidth="1"/>
    <col min="9731" max="9731" width="13.25" style="32" customWidth="1"/>
    <col min="9732" max="9732" width="18.375" style="32" bestFit="1" customWidth="1"/>
    <col min="9733" max="9733" width="15" style="32" bestFit="1" customWidth="1"/>
    <col min="9734" max="9734" width="14.75" style="32" bestFit="1" customWidth="1"/>
    <col min="9735" max="9735" width="14.625" style="32" bestFit="1" customWidth="1"/>
    <col min="9736" max="9736" width="13.75" style="32" bestFit="1" customWidth="1"/>
    <col min="9737" max="9737" width="14.25" style="32" bestFit="1" customWidth="1"/>
    <col min="9738" max="9738" width="15.125" style="32" customWidth="1"/>
    <col min="9739" max="9739" width="20.5" style="32" bestFit="1" customWidth="1"/>
    <col min="9740" max="9740" width="27.875" style="32" bestFit="1" customWidth="1"/>
    <col min="9741" max="9741" width="6.875" style="32" bestFit="1" customWidth="1"/>
    <col min="9742" max="9742" width="5" style="32" bestFit="1" customWidth="1"/>
    <col min="9743" max="9743" width="8" style="32" bestFit="1" customWidth="1"/>
    <col min="9744" max="9744" width="11.875" style="32" bestFit="1" customWidth="1"/>
    <col min="9745" max="9973" width="9" style="32"/>
    <col min="9974" max="9974" width="3.875" style="32" bestFit="1" customWidth="1"/>
    <col min="9975" max="9975" width="16" style="32" bestFit="1" customWidth="1"/>
    <col min="9976" max="9976" width="16.625" style="32" bestFit="1" customWidth="1"/>
    <col min="9977" max="9977" width="13.5" style="32" bestFit="1" customWidth="1"/>
    <col min="9978" max="9979" width="10.875" style="32" bestFit="1" customWidth="1"/>
    <col min="9980" max="9980" width="6.25" style="32" bestFit="1" customWidth="1"/>
    <col min="9981" max="9981" width="8.875" style="32" bestFit="1" customWidth="1"/>
    <col min="9982" max="9982" width="13.875" style="32" bestFit="1" customWidth="1"/>
    <col min="9983" max="9983" width="13.25" style="32" bestFit="1" customWidth="1"/>
    <col min="9984" max="9984" width="16" style="32" bestFit="1" customWidth="1"/>
    <col min="9985" max="9985" width="11.625" style="32" bestFit="1" customWidth="1"/>
    <col min="9986" max="9986" width="16.875" style="32" customWidth="1"/>
    <col min="9987" max="9987" width="13.25" style="32" customWidth="1"/>
    <col min="9988" max="9988" width="18.375" style="32" bestFit="1" customWidth="1"/>
    <col min="9989" max="9989" width="15" style="32" bestFit="1" customWidth="1"/>
    <col min="9990" max="9990" width="14.75" style="32" bestFit="1" customWidth="1"/>
    <col min="9991" max="9991" width="14.625" style="32" bestFit="1" customWidth="1"/>
    <col min="9992" max="9992" width="13.75" style="32" bestFit="1" customWidth="1"/>
    <col min="9993" max="9993" width="14.25" style="32" bestFit="1" customWidth="1"/>
    <col min="9994" max="9994" width="15.125" style="32" customWidth="1"/>
    <col min="9995" max="9995" width="20.5" style="32" bestFit="1" customWidth="1"/>
    <col min="9996" max="9996" width="27.875" style="32" bestFit="1" customWidth="1"/>
    <col min="9997" max="9997" width="6.875" style="32" bestFit="1" customWidth="1"/>
    <col min="9998" max="9998" width="5" style="32" bestFit="1" customWidth="1"/>
    <col min="9999" max="9999" width="8" style="32" bestFit="1" customWidth="1"/>
    <col min="10000" max="10000" width="11.875" style="32" bestFit="1" customWidth="1"/>
    <col min="10001" max="10229" width="9" style="32"/>
    <col min="10230" max="10230" width="3.875" style="32" bestFit="1" customWidth="1"/>
    <col min="10231" max="10231" width="16" style="32" bestFit="1" customWidth="1"/>
    <col min="10232" max="10232" width="16.625" style="32" bestFit="1" customWidth="1"/>
    <col min="10233" max="10233" width="13.5" style="32" bestFit="1" customWidth="1"/>
    <col min="10234" max="10235" width="10.875" style="32" bestFit="1" customWidth="1"/>
    <col min="10236" max="10236" width="6.25" style="32" bestFit="1" customWidth="1"/>
    <col min="10237" max="10237" width="8.875" style="32" bestFit="1" customWidth="1"/>
    <col min="10238" max="10238" width="13.875" style="32" bestFit="1" customWidth="1"/>
    <col min="10239" max="10239" width="13.25" style="32" bestFit="1" customWidth="1"/>
    <col min="10240" max="10240" width="16" style="32" bestFit="1" customWidth="1"/>
    <col min="10241" max="10241" width="11.625" style="32" bestFit="1" customWidth="1"/>
    <col min="10242" max="10242" width="16.875" style="32" customWidth="1"/>
    <col min="10243" max="10243" width="13.25" style="32" customWidth="1"/>
    <col min="10244" max="10244" width="18.375" style="32" bestFit="1" customWidth="1"/>
    <col min="10245" max="10245" width="15" style="32" bestFit="1" customWidth="1"/>
    <col min="10246" max="10246" width="14.75" style="32" bestFit="1" customWidth="1"/>
    <col min="10247" max="10247" width="14.625" style="32" bestFit="1" customWidth="1"/>
    <col min="10248" max="10248" width="13.75" style="32" bestFit="1" customWidth="1"/>
    <col min="10249" max="10249" width="14.25" style="32" bestFit="1" customWidth="1"/>
    <col min="10250" max="10250" width="15.125" style="32" customWidth="1"/>
    <col min="10251" max="10251" width="20.5" style="32" bestFit="1" customWidth="1"/>
    <col min="10252" max="10252" width="27.875" style="32" bestFit="1" customWidth="1"/>
    <col min="10253" max="10253" width="6.875" style="32" bestFit="1" customWidth="1"/>
    <col min="10254" max="10254" width="5" style="32" bestFit="1" customWidth="1"/>
    <col min="10255" max="10255" width="8" style="32" bestFit="1" customWidth="1"/>
    <col min="10256" max="10256" width="11.875" style="32" bestFit="1" customWidth="1"/>
    <col min="10257" max="10485" width="9" style="32"/>
    <col min="10486" max="10486" width="3.875" style="32" bestFit="1" customWidth="1"/>
    <col min="10487" max="10487" width="16" style="32" bestFit="1" customWidth="1"/>
    <col min="10488" max="10488" width="16.625" style="32" bestFit="1" customWidth="1"/>
    <col min="10489" max="10489" width="13.5" style="32" bestFit="1" customWidth="1"/>
    <col min="10490" max="10491" width="10.875" style="32" bestFit="1" customWidth="1"/>
    <col min="10492" max="10492" width="6.25" style="32" bestFit="1" customWidth="1"/>
    <col min="10493" max="10493" width="8.875" style="32" bestFit="1" customWidth="1"/>
    <col min="10494" max="10494" width="13.875" style="32" bestFit="1" customWidth="1"/>
    <col min="10495" max="10495" width="13.25" style="32" bestFit="1" customWidth="1"/>
    <col min="10496" max="10496" width="16" style="32" bestFit="1" customWidth="1"/>
    <col min="10497" max="10497" width="11.625" style="32" bestFit="1" customWidth="1"/>
    <col min="10498" max="10498" width="16.875" style="32" customWidth="1"/>
    <col min="10499" max="10499" width="13.25" style="32" customWidth="1"/>
    <col min="10500" max="10500" width="18.375" style="32" bestFit="1" customWidth="1"/>
    <col min="10501" max="10501" width="15" style="32" bestFit="1" customWidth="1"/>
    <col min="10502" max="10502" width="14.75" style="32" bestFit="1" customWidth="1"/>
    <col min="10503" max="10503" width="14.625" style="32" bestFit="1" customWidth="1"/>
    <col min="10504" max="10504" width="13.75" style="32" bestFit="1" customWidth="1"/>
    <col min="10505" max="10505" width="14.25" style="32" bestFit="1" customWidth="1"/>
    <col min="10506" max="10506" width="15.125" style="32" customWidth="1"/>
    <col min="10507" max="10507" width="20.5" style="32" bestFit="1" customWidth="1"/>
    <col min="10508" max="10508" width="27.875" style="32" bestFit="1" customWidth="1"/>
    <col min="10509" max="10509" width="6.875" style="32" bestFit="1" customWidth="1"/>
    <col min="10510" max="10510" width="5" style="32" bestFit="1" customWidth="1"/>
    <col min="10511" max="10511" width="8" style="32" bestFit="1" customWidth="1"/>
    <col min="10512" max="10512" width="11.875" style="32" bestFit="1" customWidth="1"/>
    <col min="10513" max="10741" width="9" style="32"/>
    <col min="10742" max="10742" width="3.875" style="32" bestFit="1" customWidth="1"/>
    <col min="10743" max="10743" width="16" style="32" bestFit="1" customWidth="1"/>
    <col min="10744" max="10744" width="16.625" style="32" bestFit="1" customWidth="1"/>
    <col min="10745" max="10745" width="13.5" style="32" bestFit="1" customWidth="1"/>
    <col min="10746" max="10747" width="10.875" style="32" bestFit="1" customWidth="1"/>
    <col min="10748" max="10748" width="6.25" style="32" bestFit="1" customWidth="1"/>
    <col min="10749" max="10749" width="8.875" style="32" bestFit="1" customWidth="1"/>
    <col min="10750" max="10750" width="13.875" style="32" bestFit="1" customWidth="1"/>
    <col min="10751" max="10751" width="13.25" style="32" bestFit="1" customWidth="1"/>
    <col min="10752" max="10752" width="16" style="32" bestFit="1" customWidth="1"/>
    <col min="10753" max="10753" width="11.625" style="32" bestFit="1" customWidth="1"/>
    <col min="10754" max="10754" width="16.875" style="32" customWidth="1"/>
    <col min="10755" max="10755" width="13.25" style="32" customWidth="1"/>
    <col min="10756" max="10756" width="18.375" style="32" bestFit="1" customWidth="1"/>
    <col min="10757" max="10757" width="15" style="32" bestFit="1" customWidth="1"/>
    <col min="10758" max="10758" width="14.75" style="32" bestFit="1" customWidth="1"/>
    <col min="10759" max="10759" width="14.625" style="32" bestFit="1" customWidth="1"/>
    <col min="10760" max="10760" width="13.75" style="32" bestFit="1" customWidth="1"/>
    <col min="10761" max="10761" width="14.25" style="32" bestFit="1" customWidth="1"/>
    <col min="10762" max="10762" width="15.125" style="32" customWidth="1"/>
    <col min="10763" max="10763" width="20.5" style="32" bestFit="1" customWidth="1"/>
    <col min="10764" max="10764" width="27.875" style="32" bestFit="1" customWidth="1"/>
    <col min="10765" max="10765" width="6.875" style="32" bestFit="1" customWidth="1"/>
    <col min="10766" max="10766" width="5" style="32" bestFit="1" customWidth="1"/>
    <col min="10767" max="10767" width="8" style="32" bestFit="1" customWidth="1"/>
    <col min="10768" max="10768" width="11.875" style="32" bestFit="1" customWidth="1"/>
    <col min="10769" max="10997" width="9" style="32"/>
    <col min="10998" max="10998" width="3.875" style="32" bestFit="1" customWidth="1"/>
    <col min="10999" max="10999" width="16" style="32" bestFit="1" customWidth="1"/>
    <col min="11000" max="11000" width="16.625" style="32" bestFit="1" customWidth="1"/>
    <col min="11001" max="11001" width="13.5" style="32" bestFit="1" customWidth="1"/>
    <col min="11002" max="11003" width="10.875" style="32" bestFit="1" customWidth="1"/>
    <col min="11004" max="11004" width="6.25" style="32" bestFit="1" customWidth="1"/>
    <col min="11005" max="11005" width="8.875" style="32" bestFit="1" customWidth="1"/>
    <col min="11006" max="11006" width="13.875" style="32" bestFit="1" customWidth="1"/>
    <col min="11007" max="11007" width="13.25" style="32" bestFit="1" customWidth="1"/>
    <col min="11008" max="11008" width="16" style="32" bestFit="1" customWidth="1"/>
    <col min="11009" max="11009" width="11.625" style="32" bestFit="1" customWidth="1"/>
    <col min="11010" max="11010" width="16.875" style="32" customWidth="1"/>
    <col min="11011" max="11011" width="13.25" style="32" customWidth="1"/>
    <col min="11012" max="11012" width="18.375" style="32" bestFit="1" customWidth="1"/>
    <col min="11013" max="11013" width="15" style="32" bestFit="1" customWidth="1"/>
    <col min="11014" max="11014" width="14.75" style="32" bestFit="1" customWidth="1"/>
    <col min="11015" max="11015" width="14.625" style="32" bestFit="1" customWidth="1"/>
    <col min="11016" max="11016" width="13.75" style="32" bestFit="1" customWidth="1"/>
    <col min="11017" max="11017" width="14.25" style="32" bestFit="1" customWidth="1"/>
    <col min="11018" max="11018" width="15.125" style="32" customWidth="1"/>
    <col min="11019" max="11019" width="20.5" style="32" bestFit="1" customWidth="1"/>
    <col min="11020" max="11020" width="27.875" style="32" bestFit="1" customWidth="1"/>
    <col min="11021" max="11021" width="6.875" style="32" bestFit="1" customWidth="1"/>
    <col min="11022" max="11022" width="5" style="32" bestFit="1" customWidth="1"/>
    <col min="11023" max="11023" width="8" style="32" bestFit="1" customWidth="1"/>
    <col min="11024" max="11024" width="11.875" style="32" bestFit="1" customWidth="1"/>
    <col min="11025" max="11253" width="9" style="32"/>
    <col min="11254" max="11254" width="3.875" style="32" bestFit="1" customWidth="1"/>
    <col min="11255" max="11255" width="16" style="32" bestFit="1" customWidth="1"/>
    <col min="11256" max="11256" width="16.625" style="32" bestFit="1" customWidth="1"/>
    <col min="11257" max="11257" width="13.5" style="32" bestFit="1" customWidth="1"/>
    <col min="11258" max="11259" width="10.875" style="32" bestFit="1" customWidth="1"/>
    <col min="11260" max="11260" width="6.25" style="32" bestFit="1" customWidth="1"/>
    <col min="11261" max="11261" width="8.875" style="32" bestFit="1" customWidth="1"/>
    <col min="11262" max="11262" width="13.875" style="32" bestFit="1" customWidth="1"/>
    <col min="11263" max="11263" width="13.25" style="32" bestFit="1" customWidth="1"/>
    <col min="11264" max="11264" width="16" style="32" bestFit="1" customWidth="1"/>
    <col min="11265" max="11265" width="11.625" style="32" bestFit="1" customWidth="1"/>
    <col min="11266" max="11266" width="16.875" style="32" customWidth="1"/>
    <col min="11267" max="11267" width="13.25" style="32" customWidth="1"/>
    <col min="11268" max="11268" width="18.375" style="32" bestFit="1" customWidth="1"/>
    <col min="11269" max="11269" width="15" style="32" bestFit="1" customWidth="1"/>
    <col min="11270" max="11270" width="14.75" style="32" bestFit="1" customWidth="1"/>
    <col min="11271" max="11271" width="14.625" style="32" bestFit="1" customWidth="1"/>
    <col min="11272" max="11272" width="13.75" style="32" bestFit="1" customWidth="1"/>
    <col min="11273" max="11273" width="14.25" style="32" bestFit="1" customWidth="1"/>
    <col min="11274" max="11274" width="15.125" style="32" customWidth="1"/>
    <col min="11275" max="11275" width="20.5" style="32" bestFit="1" customWidth="1"/>
    <col min="11276" max="11276" width="27.875" style="32" bestFit="1" customWidth="1"/>
    <col min="11277" max="11277" width="6.875" style="32" bestFit="1" customWidth="1"/>
    <col min="11278" max="11278" width="5" style="32" bestFit="1" customWidth="1"/>
    <col min="11279" max="11279" width="8" style="32" bestFit="1" customWidth="1"/>
    <col min="11280" max="11280" width="11.875" style="32" bestFit="1" customWidth="1"/>
    <col min="11281" max="11509" width="9" style="32"/>
    <col min="11510" max="11510" width="3.875" style="32" bestFit="1" customWidth="1"/>
    <col min="11511" max="11511" width="16" style="32" bestFit="1" customWidth="1"/>
    <col min="11512" max="11512" width="16.625" style="32" bestFit="1" customWidth="1"/>
    <col min="11513" max="11513" width="13.5" style="32" bestFit="1" customWidth="1"/>
    <col min="11514" max="11515" width="10.875" style="32" bestFit="1" customWidth="1"/>
    <col min="11516" max="11516" width="6.25" style="32" bestFit="1" customWidth="1"/>
    <col min="11517" max="11517" width="8.875" style="32" bestFit="1" customWidth="1"/>
    <col min="11518" max="11518" width="13.875" style="32" bestFit="1" customWidth="1"/>
    <col min="11519" max="11519" width="13.25" style="32" bestFit="1" customWidth="1"/>
    <col min="11520" max="11520" width="16" style="32" bestFit="1" customWidth="1"/>
    <col min="11521" max="11521" width="11.625" style="32" bestFit="1" customWidth="1"/>
    <col min="11522" max="11522" width="16.875" style="32" customWidth="1"/>
    <col min="11523" max="11523" width="13.25" style="32" customWidth="1"/>
    <col min="11524" max="11524" width="18.375" style="32" bestFit="1" customWidth="1"/>
    <col min="11525" max="11525" width="15" style="32" bestFit="1" customWidth="1"/>
    <col min="11526" max="11526" width="14.75" style="32" bestFit="1" customWidth="1"/>
    <col min="11527" max="11527" width="14.625" style="32" bestFit="1" customWidth="1"/>
    <col min="11528" max="11528" width="13.75" style="32" bestFit="1" customWidth="1"/>
    <col min="11529" max="11529" width="14.25" style="32" bestFit="1" customWidth="1"/>
    <col min="11530" max="11530" width="15.125" style="32" customWidth="1"/>
    <col min="11531" max="11531" width="20.5" style="32" bestFit="1" customWidth="1"/>
    <col min="11532" max="11532" width="27.875" style="32" bestFit="1" customWidth="1"/>
    <col min="11533" max="11533" width="6.875" style="32" bestFit="1" customWidth="1"/>
    <col min="11534" max="11534" width="5" style="32" bestFit="1" customWidth="1"/>
    <col min="11535" max="11535" width="8" style="32" bestFit="1" customWidth="1"/>
    <col min="11536" max="11536" width="11.875" style="32" bestFit="1" customWidth="1"/>
    <col min="11537" max="11765" width="9" style="32"/>
    <col min="11766" max="11766" width="3.875" style="32" bestFit="1" customWidth="1"/>
    <col min="11767" max="11767" width="16" style="32" bestFit="1" customWidth="1"/>
    <col min="11768" max="11768" width="16.625" style="32" bestFit="1" customWidth="1"/>
    <col min="11769" max="11769" width="13.5" style="32" bestFit="1" customWidth="1"/>
    <col min="11770" max="11771" width="10.875" style="32" bestFit="1" customWidth="1"/>
    <col min="11772" max="11772" width="6.25" style="32" bestFit="1" customWidth="1"/>
    <col min="11773" max="11773" width="8.875" style="32" bestFit="1" customWidth="1"/>
    <col min="11774" max="11774" width="13.875" style="32" bestFit="1" customWidth="1"/>
    <col min="11775" max="11775" width="13.25" style="32" bestFit="1" customWidth="1"/>
    <col min="11776" max="11776" width="16" style="32" bestFit="1" customWidth="1"/>
    <col min="11777" max="11777" width="11.625" style="32" bestFit="1" customWidth="1"/>
    <col min="11778" max="11778" width="16.875" style="32" customWidth="1"/>
    <col min="11779" max="11779" width="13.25" style="32" customWidth="1"/>
    <col min="11780" max="11780" width="18.375" style="32" bestFit="1" customWidth="1"/>
    <col min="11781" max="11781" width="15" style="32" bestFit="1" customWidth="1"/>
    <col min="11782" max="11782" width="14.75" style="32" bestFit="1" customWidth="1"/>
    <col min="11783" max="11783" width="14.625" style="32" bestFit="1" customWidth="1"/>
    <col min="11784" max="11784" width="13.75" style="32" bestFit="1" customWidth="1"/>
    <col min="11785" max="11785" width="14.25" style="32" bestFit="1" customWidth="1"/>
    <col min="11786" max="11786" width="15.125" style="32" customWidth="1"/>
    <col min="11787" max="11787" width="20.5" style="32" bestFit="1" customWidth="1"/>
    <col min="11788" max="11788" width="27.875" style="32" bestFit="1" customWidth="1"/>
    <col min="11789" max="11789" width="6.875" style="32" bestFit="1" customWidth="1"/>
    <col min="11790" max="11790" width="5" style="32" bestFit="1" customWidth="1"/>
    <col min="11791" max="11791" width="8" style="32" bestFit="1" customWidth="1"/>
    <col min="11792" max="11792" width="11.875" style="32" bestFit="1" customWidth="1"/>
    <col min="11793" max="12021" width="9" style="32"/>
    <col min="12022" max="12022" width="3.875" style="32" bestFit="1" customWidth="1"/>
    <col min="12023" max="12023" width="16" style="32" bestFit="1" customWidth="1"/>
    <col min="12024" max="12024" width="16.625" style="32" bestFit="1" customWidth="1"/>
    <col min="12025" max="12025" width="13.5" style="32" bestFit="1" customWidth="1"/>
    <col min="12026" max="12027" width="10.875" style="32" bestFit="1" customWidth="1"/>
    <col min="12028" max="12028" width="6.25" style="32" bestFit="1" customWidth="1"/>
    <col min="12029" max="12029" width="8.875" style="32" bestFit="1" customWidth="1"/>
    <col min="12030" max="12030" width="13.875" style="32" bestFit="1" customWidth="1"/>
    <col min="12031" max="12031" width="13.25" style="32" bestFit="1" customWidth="1"/>
    <col min="12032" max="12032" width="16" style="32" bestFit="1" customWidth="1"/>
    <col min="12033" max="12033" width="11.625" style="32" bestFit="1" customWidth="1"/>
    <col min="12034" max="12034" width="16.875" style="32" customWidth="1"/>
    <col min="12035" max="12035" width="13.25" style="32" customWidth="1"/>
    <col min="12036" max="12036" width="18.375" style="32" bestFit="1" customWidth="1"/>
    <col min="12037" max="12037" width="15" style="32" bestFit="1" customWidth="1"/>
    <col min="12038" max="12038" width="14.75" style="32" bestFit="1" customWidth="1"/>
    <col min="12039" max="12039" width="14.625" style="32" bestFit="1" customWidth="1"/>
    <col min="12040" max="12040" width="13.75" style="32" bestFit="1" customWidth="1"/>
    <col min="12041" max="12041" width="14.25" style="32" bestFit="1" customWidth="1"/>
    <col min="12042" max="12042" width="15.125" style="32" customWidth="1"/>
    <col min="12043" max="12043" width="20.5" style="32" bestFit="1" customWidth="1"/>
    <col min="12044" max="12044" width="27.875" style="32" bestFit="1" customWidth="1"/>
    <col min="12045" max="12045" width="6.875" style="32" bestFit="1" customWidth="1"/>
    <col min="12046" max="12046" width="5" style="32" bestFit="1" customWidth="1"/>
    <col min="12047" max="12047" width="8" style="32" bestFit="1" customWidth="1"/>
    <col min="12048" max="12048" width="11.875" style="32" bestFit="1" customWidth="1"/>
    <col min="12049" max="12277" width="9" style="32"/>
    <col min="12278" max="12278" width="3.875" style="32" bestFit="1" customWidth="1"/>
    <col min="12279" max="12279" width="16" style="32" bestFit="1" customWidth="1"/>
    <col min="12280" max="12280" width="16.625" style="32" bestFit="1" customWidth="1"/>
    <col min="12281" max="12281" width="13.5" style="32" bestFit="1" customWidth="1"/>
    <col min="12282" max="12283" width="10.875" style="32" bestFit="1" customWidth="1"/>
    <col min="12284" max="12284" width="6.25" style="32" bestFit="1" customWidth="1"/>
    <col min="12285" max="12285" width="8.875" style="32" bestFit="1" customWidth="1"/>
    <col min="12286" max="12286" width="13.875" style="32" bestFit="1" customWidth="1"/>
    <col min="12287" max="12287" width="13.25" style="32" bestFit="1" customWidth="1"/>
    <col min="12288" max="12288" width="16" style="32" bestFit="1" customWidth="1"/>
    <col min="12289" max="12289" width="11.625" style="32" bestFit="1" customWidth="1"/>
    <col min="12290" max="12290" width="16.875" style="32" customWidth="1"/>
    <col min="12291" max="12291" width="13.25" style="32" customWidth="1"/>
    <col min="12292" max="12292" width="18.375" style="32" bestFit="1" customWidth="1"/>
    <col min="12293" max="12293" width="15" style="32" bestFit="1" customWidth="1"/>
    <col min="12294" max="12294" width="14.75" style="32" bestFit="1" customWidth="1"/>
    <col min="12295" max="12295" width="14.625" style="32" bestFit="1" customWidth="1"/>
    <col min="12296" max="12296" width="13.75" style="32" bestFit="1" customWidth="1"/>
    <col min="12297" max="12297" width="14.25" style="32" bestFit="1" customWidth="1"/>
    <col min="12298" max="12298" width="15.125" style="32" customWidth="1"/>
    <col min="12299" max="12299" width="20.5" style="32" bestFit="1" customWidth="1"/>
    <col min="12300" max="12300" width="27.875" style="32" bestFit="1" customWidth="1"/>
    <col min="12301" max="12301" width="6.875" style="32" bestFit="1" customWidth="1"/>
    <col min="12302" max="12302" width="5" style="32" bestFit="1" customWidth="1"/>
    <col min="12303" max="12303" width="8" style="32" bestFit="1" customWidth="1"/>
    <col min="12304" max="12304" width="11.875" style="32" bestFit="1" customWidth="1"/>
    <col min="12305" max="12533" width="9" style="32"/>
    <col min="12534" max="12534" width="3.875" style="32" bestFit="1" customWidth="1"/>
    <col min="12535" max="12535" width="16" style="32" bestFit="1" customWidth="1"/>
    <col min="12536" max="12536" width="16.625" style="32" bestFit="1" customWidth="1"/>
    <col min="12537" max="12537" width="13.5" style="32" bestFit="1" customWidth="1"/>
    <col min="12538" max="12539" width="10.875" style="32" bestFit="1" customWidth="1"/>
    <col min="12540" max="12540" width="6.25" style="32" bestFit="1" customWidth="1"/>
    <col min="12541" max="12541" width="8.875" style="32" bestFit="1" customWidth="1"/>
    <col min="12542" max="12542" width="13.875" style="32" bestFit="1" customWidth="1"/>
    <col min="12543" max="12543" width="13.25" style="32" bestFit="1" customWidth="1"/>
    <col min="12544" max="12544" width="16" style="32" bestFit="1" customWidth="1"/>
    <col min="12545" max="12545" width="11.625" style="32" bestFit="1" customWidth="1"/>
    <col min="12546" max="12546" width="16.875" style="32" customWidth="1"/>
    <col min="12547" max="12547" width="13.25" style="32" customWidth="1"/>
    <col min="12548" max="12548" width="18.375" style="32" bestFit="1" customWidth="1"/>
    <col min="12549" max="12549" width="15" style="32" bestFit="1" customWidth="1"/>
    <col min="12550" max="12550" width="14.75" style="32" bestFit="1" customWidth="1"/>
    <col min="12551" max="12551" width="14.625" style="32" bestFit="1" customWidth="1"/>
    <col min="12552" max="12552" width="13.75" style="32" bestFit="1" customWidth="1"/>
    <col min="12553" max="12553" width="14.25" style="32" bestFit="1" customWidth="1"/>
    <col min="12554" max="12554" width="15.125" style="32" customWidth="1"/>
    <col min="12555" max="12555" width="20.5" style="32" bestFit="1" customWidth="1"/>
    <col min="12556" max="12556" width="27.875" style="32" bestFit="1" customWidth="1"/>
    <col min="12557" max="12557" width="6.875" style="32" bestFit="1" customWidth="1"/>
    <col min="12558" max="12558" width="5" style="32" bestFit="1" customWidth="1"/>
    <col min="12559" max="12559" width="8" style="32" bestFit="1" customWidth="1"/>
    <col min="12560" max="12560" width="11.875" style="32" bestFit="1" customWidth="1"/>
    <col min="12561" max="12789" width="9" style="32"/>
    <col min="12790" max="12790" width="3.875" style="32" bestFit="1" customWidth="1"/>
    <col min="12791" max="12791" width="16" style="32" bestFit="1" customWidth="1"/>
    <col min="12792" max="12792" width="16.625" style="32" bestFit="1" customWidth="1"/>
    <col min="12793" max="12793" width="13.5" style="32" bestFit="1" customWidth="1"/>
    <col min="12794" max="12795" width="10.875" style="32" bestFit="1" customWidth="1"/>
    <col min="12796" max="12796" width="6.25" style="32" bestFit="1" customWidth="1"/>
    <col min="12797" max="12797" width="8.875" style="32" bestFit="1" customWidth="1"/>
    <col min="12798" max="12798" width="13.875" style="32" bestFit="1" customWidth="1"/>
    <col min="12799" max="12799" width="13.25" style="32" bestFit="1" customWidth="1"/>
    <col min="12800" max="12800" width="16" style="32" bestFit="1" customWidth="1"/>
    <col min="12801" max="12801" width="11.625" style="32" bestFit="1" customWidth="1"/>
    <col min="12802" max="12802" width="16.875" style="32" customWidth="1"/>
    <col min="12803" max="12803" width="13.25" style="32" customWidth="1"/>
    <col min="12804" max="12804" width="18.375" style="32" bestFit="1" customWidth="1"/>
    <col min="12805" max="12805" width="15" style="32" bestFit="1" customWidth="1"/>
    <col min="12806" max="12806" width="14.75" style="32" bestFit="1" customWidth="1"/>
    <col min="12807" max="12807" width="14.625" style="32" bestFit="1" customWidth="1"/>
    <col min="12808" max="12808" width="13.75" style="32" bestFit="1" customWidth="1"/>
    <col min="12809" max="12809" width="14.25" style="32" bestFit="1" customWidth="1"/>
    <col min="12810" max="12810" width="15.125" style="32" customWidth="1"/>
    <col min="12811" max="12811" width="20.5" style="32" bestFit="1" customWidth="1"/>
    <col min="12812" max="12812" width="27.875" style="32" bestFit="1" customWidth="1"/>
    <col min="12813" max="12813" width="6.875" style="32" bestFit="1" customWidth="1"/>
    <col min="12814" max="12814" width="5" style="32" bestFit="1" customWidth="1"/>
    <col min="12815" max="12815" width="8" style="32" bestFit="1" customWidth="1"/>
    <col min="12816" max="12816" width="11.875" style="32" bestFit="1" customWidth="1"/>
    <col min="12817" max="13045" width="9" style="32"/>
    <col min="13046" max="13046" width="3.875" style="32" bestFit="1" customWidth="1"/>
    <col min="13047" max="13047" width="16" style="32" bestFit="1" customWidth="1"/>
    <col min="13048" max="13048" width="16.625" style="32" bestFit="1" customWidth="1"/>
    <col min="13049" max="13049" width="13.5" style="32" bestFit="1" customWidth="1"/>
    <col min="13050" max="13051" width="10.875" style="32" bestFit="1" customWidth="1"/>
    <col min="13052" max="13052" width="6.25" style="32" bestFit="1" customWidth="1"/>
    <col min="13053" max="13053" width="8.875" style="32" bestFit="1" customWidth="1"/>
    <col min="13054" max="13054" width="13.875" style="32" bestFit="1" customWidth="1"/>
    <col min="13055" max="13055" width="13.25" style="32" bestFit="1" customWidth="1"/>
    <col min="13056" max="13056" width="16" style="32" bestFit="1" customWidth="1"/>
    <col min="13057" max="13057" width="11.625" style="32" bestFit="1" customWidth="1"/>
    <col min="13058" max="13058" width="16.875" style="32" customWidth="1"/>
    <col min="13059" max="13059" width="13.25" style="32" customWidth="1"/>
    <col min="13060" max="13060" width="18.375" style="32" bestFit="1" customWidth="1"/>
    <col min="13061" max="13061" width="15" style="32" bestFit="1" customWidth="1"/>
    <col min="13062" max="13062" width="14.75" style="32" bestFit="1" customWidth="1"/>
    <col min="13063" max="13063" width="14.625" style="32" bestFit="1" customWidth="1"/>
    <col min="13064" max="13064" width="13.75" style="32" bestFit="1" customWidth="1"/>
    <col min="13065" max="13065" width="14.25" style="32" bestFit="1" customWidth="1"/>
    <col min="13066" max="13066" width="15.125" style="32" customWidth="1"/>
    <col min="13067" max="13067" width="20.5" style="32" bestFit="1" customWidth="1"/>
    <col min="13068" max="13068" width="27.875" style="32" bestFit="1" customWidth="1"/>
    <col min="13069" max="13069" width="6.875" style="32" bestFit="1" customWidth="1"/>
    <col min="13070" max="13070" width="5" style="32" bestFit="1" customWidth="1"/>
    <col min="13071" max="13071" width="8" style="32" bestFit="1" customWidth="1"/>
    <col min="13072" max="13072" width="11.875" style="32" bestFit="1" customWidth="1"/>
    <col min="13073" max="13301" width="9" style="32"/>
    <col min="13302" max="13302" width="3.875" style="32" bestFit="1" customWidth="1"/>
    <col min="13303" max="13303" width="16" style="32" bestFit="1" customWidth="1"/>
    <col min="13304" max="13304" width="16.625" style="32" bestFit="1" customWidth="1"/>
    <col min="13305" max="13305" width="13.5" style="32" bestFit="1" customWidth="1"/>
    <col min="13306" max="13307" width="10.875" style="32" bestFit="1" customWidth="1"/>
    <col min="13308" max="13308" width="6.25" style="32" bestFit="1" customWidth="1"/>
    <col min="13309" max="13309" width="8.875" style="32" bestFit="1" customWidth="1"/>
    <col min="13310" max="13310" width="13.875" style="32" bestFit="1" customWidth="1"/>
    <col min="13311" max="13311" width="13.25" style="32" bestFit="1" customWidth="1"/>
    <col min="13312" max="13312" width="16" style="32" bestFit="1" customWidth="1"/>
    <col min="13313" max="13313" width="11.625" style="32" bestFit="1" customWidth="1"/>
    <col min="13314" max="13314" width="16.875" style="32" customWidth="1"/>
    <col min="13315" max="13315" width="13.25" style="32" customWidth="1"/>
    <col min="13316" max="13316" width="18.375" style="32" bestFit="1" customWidth="1"/>
    <col min="13317" max="13317" width="15" style="32" bestFit="1" customWidth="1"/>
    <col min="13318" max="13318" width="14.75" style="32" bestFit="1" customWidth="1"/>
    <col min="13319" max="13319" width="14.625" style="32" bestFit="1" customWidth="1"/>
    <col min="13320" max="13320" width="13.75" style="32" bestFit="1" customWidth="1"/>
    <col min="13321" max="13321" width="14.25" style="32" bestFit="1" customWidth="1"/>
    <col min="13322" max="13322" width="15.125" style="32" customWidth="1"/>
    <col min="13323" max="13323" width="20.5" style="32" bestFit="1" customWidth="1"/>
    <col min="13324" max="13324" width="27.875" style="32" bestFit="1" customWidth="1"/>
    <col min="13325" max="13325" width="6.875" style="32" bestFit="1" customWidth="1"/>
    <col min="13326" max="13326" width="5" style="32" bestFit="1" customWidth="1"/>
    <col min="13327" max="13327" width="8" style="32" bestFit="1" customWidth="1"/>
    <col min="13328" max="13328" width="11.875" style="32" bestFit="1" customWidth="1"/>
    <col min="13329" max="13557" width="9" style="32"/>
    <col min="13558" max="13558" width="3.875" style="32" bestFit="1" customWidth="1"/>
    <col min="13559" max="13559" width="16" style="32" bestFit="1" customWidth="1"/>
    <col min="13560" max="13560" width="16.625" style="32" bestFit="1" customWidth="1"/>
    <col min="13561" max="13561" width="13.5" style="32" bestFit="1" customWidth="1"/>
    <col min="13562" max="13563" width="10.875" style="32" bestFit="1" customWidth="1"/>
    <col min="13564" max="13564" width="6.25" style="32" bestFit="1" customWidth="1"/>
    <col min="13565" max="13565" width="8.875" style="32" bestFit="1" customWidth="1"/>
    <col min="13566" max="13566" width="13.875" style="32" bestFit="1" customWidth="1"/>
    <col min="13567" max="13567" width="13.25" style="32" bestFit="1" customWidth="1"/>
    <col min="13568" max="13568" width="16" style="32" bestFit="1" customWidth="1"/>
    <col min="13569" max="13569" width="11.625" style="32" bestFit="1" customWidth="1"/>
    <col min="13570" max="13570" width="16.875" style="32" customWidth="1"/>
    <col min="13571" max="13571" width="13.25" style="32" customWidth="1"/>
    <col min="13572" max="13572" width="18.375" style="32" bestFit="1" customWidth="1"/>
    <col min="13573" max="13573" width="15" style="32" bestFit="1" customWidth="1"/>
    <col min="13574" max="13574" width="14.75" style="32" bestFit="1" customWidth="1"/>
    <col min="13575" max="13575" width="14.625" style="32" bestFit="1" customWidth="1"/>
    <col min="13576" max="13576" width="13.75" style="32" bestFit="1" customWidth="1"/>
    <col min="13577" max="13577" width="14.25" style="32" bestFit="1" customWidth="1"/>
    <col min="13578" max="13578" width="15.125" style="32" customWidth="1"/>
    <col min="13579" max="13579" width="20.5" style="32" bestFit="1" customWidth="1"/>
    <col min="13580" max="13580" width="27.875" style="32" bestFit="1" customWidth="1"/>
    <col min="13581" max="13581" width="6.875" style="32" bestFit="1" customWidth="1"/>
    <col min="13582" max="13582" width="5" style="32" bestFit="1" customWidth="1"/>
    <col min="13583" max="13583" width="8" style="32" bestFit="1" customWidth="1"/>
    <col min="13584" max="13584" width="11.875" style="32" bestFit="1" customWidth="1"/>
    <col min="13585" max="13813" width="9" style="32"/>
    <col min="13814" max="13814" width="3.875" style="32" bestFit="1" customWidth="1"/>
    <col min="13815" max="13815" width="16" style="32" bestFit="1" customWidth="1"/>
    <col min="13816" max="13816" width="16.625" style="32" bestFit="1" customWidth="1"/>
    <col min="13817" max="13817" width="13.5" style="32" bestFit="1" customWidth="1"/>
    <col min="13818" max="13819" width="10.875" style="32" bestFit="1" customWidth="1"/>
    <col min="13820" max="13820" width="6.25" style="32" bestFit="1" customWidth="1"/>
    <col min="13821" max="13821" width="8.875" style="32" bestFit="1" customWidth="1"/>
    <col min="13822" max="13822" width="13.875" style="32" bestFit="1" customWidth="1"/>
    <col min="13823" max="13823" width="13.25" style="32" bestFit="1" customWidth="1"/>
    <col min="13824" max="13824" width="16" style="32" bestFit="1" customWidth="1"/>
    <col min="13825" max="13825" width="11.625" style="32" bestFit="1" customWidth="1"/>
    <col min="13826" max="13826" width="16.875" style="32" customWidth="1"/>
    <col min="13827" max="13827" width="13.25" style="32" customWidth="1"/>
    <col min="13828" max="13828" width="18.375" style="32" bestFit="1" customWidth="1"/>
    <col min="13829" max="13829" width="15" style="32" bestFit="1" customWidth="1"/>
    <col min="13830" max="13830" width="14.75" style="32" bestFit="1" customWidth="1"/>
    <col min="13831" max="13831" width="14.625" style="32" bestFit="1" customWidth="1"/>
    <col min="13832" max="13832" width="13.75" style="32" bestFit="1" customWidth="1"/>
    <col min="13833" max="13833" width="14.25" style="32" bestFit="1" customWidth="1"/>
    <col min="13834" max="13834" width="15.125" style="32" customWidth="1"/>
    <col min="13835" max="13835" width="20.5" style="32" bestFit="1" customWidth="1"/>
    <col min="13836" max="13836" width="27.875" style="32" bestFit="1" customWidth="1"/>
    <col min="13837" max="13837" width="6.875" style="32" bestFit="1" customWidth="1"/>
    <col min="13838" max="13838" width="5" style="32" bestFit="1" customWidth="1"/>
    <col min="13839" max="13839" width="8" style="32" bestFit="1" customWidth="1"/>
    <col min="13840" max="13840" width="11.875" style="32" bestFit="1" customWidth="1"/>
    <col min="13841" max="14069" width="9" style="32"/>
    <col min="14070" max="14070" width="3.875" style="32" bestFit="1" customWidth="1"/>
    <col min="14071" max="14071" width="16" style="32" bestFit="1" customWidth="1"/>
    <col min="14072" max="14072" width="16.625" style="32" bestFit="1" customWidth="1"/>
    <col min="14073" max="14073" width="13.5" style="32" bestFit="1" customWidth="1"/>
    <col min="14074" max="14075" width="10.875" style="32" bestFit="1" customWidth="1"/>
    <col min="14076" max="14076" width="6.25" style="32" bestFit="1" customWidth="1"/>
    <col min="14077" max="14077" width="8.875" style="32" bestFit="1" customWidth="1"/>
    <col min="14078" max="14078" width="13.875" style="32" bestFit="1" customWidth="1"/>
    <col min="14079" max="14079" width="13.25" style="32" bestFit="1" customWidth="1"/>
    <col min="14080" max="14080" width="16" style="32" bestFit="1" customWidth="1"/>
    <col min="14081" max="14081" width="11.625" style="32" bestFit="1" customWidth="1"/>
    <col min="14082" max="14082" width="16.875" style="32" customWidth="1"/>
    <col min="14083" max="14083" width="13.25" style="32" customWidth="1"/>
    <col min="14084" max="14084" width="18.375" style="32" bestFit="1" customWidth="1"/>
    <col min="14085" max="14085" width="15" style="32" bestFit="1" customWidth="1"/>
    <col min="14086" max="14086" width="14.75" style="32" bestFit="1" customWidth="1"/>
    <col min="14087" max="14087" width="14.625" style="32" bestFit="1" customWidth="1"/>
    <col min="14088" max="14088" width="13.75" style="32" bestFit="1" customWidth="1"/>
    <col min="14089" max="14089" width="14.25" style="32" bestFit="1" customWidth="1"/>
    <col min="14090" max="14090" width="15.125" style="32" customWidth="1"/>
    <col min="14091" max="14091" width="20.5" style="32" bestFit="1" customWidth="1"/>
    <col min="14092" max="14092" width="27.875" style="32" bestFit="1" customWidth="1"/>
    <col min="14093" max="14093" width="6.875" style="32" bestFit="1" customWidth="1"/>
    <col min="14094" max="14094" width="5" style="32" bestFit="1" customWidth="1"/>
    <col min="14095" max="14095" width="8" style="32" bestFit="1" customWidth="1"/>
    <col min="14096" max="14096" width="11.875" style="32" bestFit="1" customWidth="1"/>
    <col min="14097" max="14325" width="9" style="32"/>
    <col min="14326" max="14326" width="3.875" style="32" bestFit="1" customWidth="1"/>
    <col min="14327" max="14327" width="16" style="32" bestFit="1" customWidth="1"/>
    <col min="14328" max="14328" width="16.625" style="32" bestFit="1" customWidth="1"/>
    <col min="14329" max="14329" width="13.5" style="32" bestFit="1" customWidth="1"/>
    <col min="14330" max="14331" width="10.875" style="32" bestFit="1" customWidth="1"/>
    <col min="14332" max="14332" width="6.25" style="32" bestFit="1" customWidth="1"/>
    <col min="14333" max="14333" width="8.875" style="32" bestFit="1" customWidth="1"/>
    <col min="14334" max="14334" width="13.875" style="32" bestFit="1" customWidth="1"/>
    <col min="14335" max="14335" width="13.25" style="32" bestFit="1" customWidth="1"/>
    <col min="14336" max="14336" width="16" style="32" bestFit="1" customWidth="1"/>
    <col min="14337" max="14337" width="11.625" style="32" bestFit="1" customWidth="1"/>
    <col min="14338" max="14338" width="16.875" style="32" customWidth="1"/>
    <col min="14339" max="14339" width="13.25" style="32" customWidth="1"/>
    <col min="14340" max="14340" width="18.375" style="32" bestFit="1" customWidth="1"/>
    <col min="14341" max="14341" width="15" style="32" bestFit="1" customWidth="1"/>
    <col min="14342" max="14342" width="14.75" style="32" bestFit="1" customWidth="1"/>
    <col min="14343" max="14343" width="14.625" style="32" bestFit="1" customWidth="1"/>
    <col min="14344" max="14344" width="13.75" style="32" bestFit="1" customWidth="1"/>
    <col min="14345" max="14345" width="14.25" style="32" bestFit="1" customWidth="1"/>
    <col min="14346" max="14346" width="15.125" style="32" customWidth="1"/>
    <col min="14347" max="14347" width="20.5" style="32" bestFit="1" customWidth="1"/>
    <col min="14348" max="14348" width="27.875" style="32" bestFit="1" customWidth="1"/>
    <col min="14349" max="14349" width="6.875" style="32" bestFit="1" customWidth="1"/>
    <col min="14350" max="14350" width="5" style="32" bestFit="1" customWidth="1"/>
    <col min="14351" max="14351" width="8" style="32" bestFit="1" customWidth="1"/>
    <col min="14352" max="14352" width="11.875" style="32" bestFit="1" customWidth="1"/>
    <col min="14353" max="14581" width="9" style="32"/>
    <col min="14582" max="14582" width="3.875" style="32" bestFit="1" customWidth="1"/>
    <col min="14583" max="14583" width="16" style="32" bestFit="1" customWidth="1"/>
    <col min="14584" max="14584" width="16.625" style="32" bestFit="1" customWidth="1"/>
    <col min="14585" max="14585" width="13.5" style="32" bestFit="1" customWidth="1"/>
    <col min="14586" max="14587" width="10.875" style="32" bestFit="1" customWidth="1"/>
    <col min="14588" max="14588" width="6.25" style="32" bestFit="1" customWidth="1"/>
    <col min="14589" max="14589" width="8.875" style="32" bestFit="1" customWidth="1"/>
    <col min="14590" max="14590" width="13.875" style="32" bestFit="1" customWidth="1"/>
    <col min="14591" max="14591" width="13.25" style="32" bestFit="1" customWidth="1"/>
    <col min="14592" max="14592" width="16" style="32" bestFit="1" customWidth="1"/>
    <col min="14593" max="14593" width="11.625" style="32" bestFit="1" customWidth="1"/>
    <col min="14594" max="14594" width="16.875" style="32" customWidth="1"/>
    <col min="14595" max="14595" width="13.25" style="32" customWidth="1"/>
    <col min="14596" max="14596" width="18.375" style="32" bestFit="1" customWidth="1"/>
    <col min="14597" max="14597" width="15" style="32" bestFit="1" customWidth="1"/>
    <col min="14598" max="14598" width="14.75" style="32" bestFit="1" customWidth="1"/>
    <col min="14599" max="14599" width="14.625" style="32" bestFit="1" customWidth="1"/>
    <col min="14600" max="14600" width="13.75" style="32" bestFit="1" customWidth="1"/>
    <col min="14601" max="14601" width="14.25" style="32" bestFit="1" customWidth="1"/>
    <col min="14602" max="14602" width="15.125" style="32" customWidth="1"/>
    <col min="14603" max="14603" width="20.5" style="32" bestFit="1" customWidth="1"/>
    <col min="14604" max="14604" width="27.875" style="32" bestFit="1" customWidth="1"/>
    <col min="14605" max="14605" width="6.875" style="32" bestFit="1" customWidth="1"/>
    <col min="14606" max="14606" width="5" style="32" bestFit="1" customWidth="1"/>
    <col min="14607" max="14607" width="8" style="32" bestFit="1" customWidth="1"/>
    <col min="14608" max="14608" width="11.875" style="32" bestFit="1" customWidth="1"/>
    <col min="14609" max="14837" width="9" style="32"/>
    <col min="14838" max="14838" width="3.875" style="32" bestFit="1" customWidth="1"/>
    <col min="14839" max="14839" width="16" style="32" bestFit="1" customWidth="1"/>
    <col min="14840" max="14840" width="16.625" style="32" bestFit="1" customWidth="1"/>
    <col min="14841" max="14841" width="13.5" style="32" bestFit="1" customWidth="1"/>
    <col min="14842" max="14843" width="10.875" style="32" bestFit="1" customWidth="1"/>
    <col min="14844" max="14844" width="6.25" style="32" bestFit="1" customWidth="1"/>
    <col min="14845" max="14845" width="8.875" style="32" bestFit="1" customWidth="1"/>
    <col min="14846" max="14846" width="13.875" style="32" bestFit="1" customWidth="1"/>
    <col min="14847" max="14847" width="13.25" style="32" bestFit="1" customWidth="1"/>
    <col min="14848" max="14848" width="16" style="32" bestFit="1" customWidth="1"/>
    <col min="14849" max="14849" width="11.625" style="32" bestFit="1" customWidth="1"/>
    <col min="14850" max="14850" width="16.875" style="32" customWidth="1"/>
    <col min="14851" max="14851" width="13.25" style="32" customWidth="1"/>
    <col min="14852" max="14852" width="18.375" style="32" bestFit="1" customWidth="1"/>
    <col min="14853" max="14853" width="15" style="32" bestFit="1" customWidth="1"/>
    <col min="14854" max="14854" width="14.75" style="32" bestFit="1" customWidth="1"/>
    <col min="14855" max="14855" width="14.625" style="32" bestFit="1" customWidth="1"/>
    <col min="14856" max="14856" width="13.75" style="32" bestFit="1" customWidth="1"/>
    <col min="14857" max="14857" width="14.25" style="32" bestFit="1" customWidth="1"/>
    <col min="14858" max="14858" width="15.125" style="32" customWidth="1"/>
    <col min="14859" max="14859" width="20.5" style="32" bestFit="1" customWidth="1"/>
    <col min="14860" max="14860" width="27.875" style="32" bestFit="1" customWidth="1"/>
    <col min="14861" max="14861" width="6.875" style="32" bestFit="1" customWidth="1"/>
    <col min="14862" max="14862" width="5" style="32" bestFit="1" customWidth="1"/>
    <col min="14863" max="14863" width="8" style="32" bestFit="1" customWidth="1"/>
    <col min="14864" max="14864" width="11.875" style="32" bestFit="1" customWidth="1"/>
    <col min="14865" max="15093" width="9" style="32"/>
    <col min="15094" max="15094" width="3.875" style="32" bestFit="1" customWidth="1"/>
    <col min="15095" max="15095" width="16" style="32" bestFit="1" customWidth="1"/>
    <col min="15096" max="15096" width="16.625" style="32" bestFit="1" customWidth="1"/>
    <col min="15097" max="15097" width="13.5" style="32" bestFit="1" customWidth="1"/>
    <col min="15098" max="15099" width="10.875" style="32" bestFit="1" customWidth="1"/>
    <col min="15100" max="15100" width="6.25" style="32" bestFit="1" customWidth="1"/>
    <col min="15101" max="15101" width="8.875" style="32" bestFit="1" customWidth="1"/>
    <col min="15102" max="15102" width="13.875" style="32" bestFit="1" customWidth="1"/>
    <col min="15103" max="15103" width="13.25" style="32" bestFit="1" customWidth="1"/>
    <col min="15104" max="15104" width="16" style="32" bestFit="1" customWidth="1"/>
    <col min="15105" max="15105" width="11.625" style="32" bestFit="1" customWidth="1"/>
    <col min="15106" max="15106" width="16.875" style="32" customWidth="1"/>
    <col min="15107" max="15107" width="13.25" style="32" customWidth="1"/>
    <col min="15108" max="15108" width="18.375" style="32" bestFit="1" customWidth="1"/>
    <col min="15109" max="15109" width="15" style="32" bestFit="1" customWidth="1"/>
    <col min="15110" max="15110" width="14.75" style="32" bestFit="1" customWidth="1"/>
    <col min="15111" max="15111" width="14.625" style="32" bestFit="1" customWidth="1"/>
    <col min="15112" max="15112" width="13.75" style="32" bestFit="1" customWidth="1"/>
    <col min="15113" max="15113" width="14.25" style="32" bestFit="1" customWidth="1"/>
    <col min="15114" max="15114" width="15.125" style="32" customWidth="1"/>
    <col min="15115" max="15115" width="20.5" style="32" bestFit="1" customWidth="1"/>
    <col min="15116" max="15116" width="27.875" style="32" bestFit="1" customWidth="1"/>
    <col min="15117" max="15117" width="6.875" style="32" bestFit="1" customWidth="1"/>
    <col min="15118" max="15118" width="5" style="32" bestFit="1" customWidth="1"/>
    <col min="15119" max="15119" width="8" style="32" bestFit="1" customWidth="1"/>
    <col min="15120" max="15120" width="11.875" style="32" bestFit="1" customWidth="1"/>
    <col min="15121" max="15349" width="9" style="32"/>
    <col min="15350" max="15350" width="3.875" style="32" bestFit="1" customWidth="1"/>
    <col min="15351" max="15351" width="16" style="32" bestFit="1" customWidth="1"/>
    <col min="15352" max="15352" width="16.625" style="32" bestFit="1" customWidth="1"/>
    <col min="15353" max="15353" width="13.5" style="32" bestFit="1" customWidth="1"/>
    <col min="15354" max="15355" width="10.875" style="32" bestFit="1" customWidth="1"/>
    <col min="15356" max="15356" width="6.25" style="32" bestFit="1" customWidth="1"/>
    <col min="15357" max="15357" width="8.875" style="32" bestFit="1" customWidth="1"/>
    <col min="15358" max="15358" width="13.875" style="32" bestFit="1" customWidth="1"/>
    <col min="15359" max="15359" width="13.25" style="32" bestFit="1" customWidth="1"/>
    <col min="15360" max="15360" width="16" style="32" bestFit="1" customWidth="1"/>
    <col min="15361" max="15361" width="11.625" style="32" bestFit="1" customWidth="1"/>
    <col min="15362" max="15362" width="16.875" style="32" customWidth="1"/>
    <col min="15363" max="15363" width="13.25" style="32" customWidth="1"/>
    <col min="15364" max="15364" width="18.375" style="32" bestFit="1" customWidth="1"/>
    <col min="15365" max="15365" width="15" style="32" bestFit="1" customWidth="1"/>
    <col min="15366" max="15366" width="14.75" style="32" bestFit="1" customWidth="1"/>
    <col min="15367" max="15367" width="14.625" style="32" bestFit="1" customWidth="1"/>
    <col min="15368" max="15368" width="13.75" style="32" bestFit="1" customWidth="1"/>
    <col min="15369" max="15369" width="14.25" style="32" bestFit="1" customWidth="1"/>
    <col min="15370" max="15370" width="15.125" style="32" customWidth="1"/>
    <col min="15371" max="15371" width="20.5" style="32" bestFit="1" customWidth="1"/>
    <col min="15372" max="15372" width="27.875" style="32" bestFit="1" customWidth="1"/>
    <col min="15373" max="15373" width="6.875" style="32" bestFit="1" customWidth="1"/>
    <col min="15374" max="15374" width="5" style="32" bestFit="1" customWidth="1"/>
    <col min="15375" max="15375" width="8" style="32" bestFit="1" customWidth="1"/>
    <col min="15376" max="15376" width="11.875" style="32" bestFit="1" customWidth="1"/>
    <col min="15377" max="15605" width="9" style="32"/>
    <col min="15606" max="15606" width="3.875" style="32" bestFit="1" customWidth="1"/>
    <col min="15607" max="15607" width="16" style="32" bestFit="1" customWidth="1"/>
    <col min="15608" max="15608" width="16.625" style="32" bestFit="1" customWidth="1"/>
    <col min="15609" max="15609" width="13.5" style="32" bestFit="1" customWidth="1"/>
    <col min="15610" max="15611" width="10.875" style="32" bestFit="1" customWidth="1"/>
    <col min="15612" max="15612" width="6.25" style="32" bestFit="1" customWidth="1"/>
    <col min="15613" max="15613" width="8.875" style="32" bestFit="1" customWidth="1"/>
    <col min="15614" max="15614" width="13.875" style="32" bestFit="1" customWidth="1"/>
    <col min="15615" max="15615" width="13.25" style="32" bestFit="1" customWidth="1"/>
    <col min="15616" max="15616" width="16" style="32" bestFit="1" customWidth="1"/>
    <col min="15617" max="15617" width="11.625" style="32" bestFit="1" customWidth="1"/>
    <col min="15618" max="15618" width="16.875" style="32" customWidth="1"/>
    <col min="15619" max="15619" width="13.25" style="32" customWidth="1"/>
    <col min="15620" max="15620" width="18.375" style="32" bestFit="1" customWidth="1"/>
    <col min="15621" max="15621" width="15" style="32" bestFit="1" customWidth="1"/>
    <col min="15622" max="15622" width="14.75" style="32" bestFit="1" customWidth="1"/>
    <col min="15623" max="15623" width="14.625" style="32" bestFit="1" customWidth="1"/>
    <col min="15624" max="15624" width="13.75" style="32" bestFit="1" customWidth="1"/>
    <col min="15625" max="15625" width="14.25" style="32" bestFit="1" customWidth="1"/>
    <col min="15626" max="15626" width="15.125" style="32" customWidth="1"/>
    <col min="15627" max="15627" width="20.5" style="32" bestFit="1" customWidth="1"/>
    <col min="15628" max="15628" width="27.875" style="32" bestFit="1" customWidth="1"/>
    <col min="15629" max="15629" width="6.875" style="32" bestFit="1" customWidth="1"/>
    <col min="15630" max="15630" width="5" style="32" bestFit="1" customWidth="1"/>
    <col min="15631" max="15631" width="8" style="32" bestFit="1" customWidth="1"/>
    <col min="15632" max="15632" width="11.875" style="32" bestFit="1" customWidth="1"/>
    <col min="15633" max="15861" width="9" style="32"/>
    <col min="15862" max="15862" width="3.875" style="32" bestFit="1" customWidth="1"/>
    <col min="15863" max="15863" width="16" style="32" bestFit="1" customWidth="1"/>
    <col min="15864" max="15864" width="16.625" style="32" bestFit="1" customWidth="1"/>
    <col min="15865" max="15865" width="13.5" style="32" bestFit="1" customWidth="1"/>
    <col min="15866" max="15867" width="10.875" style="32" bestFit="1" customWidth="1"/>
    <col min="15868" max="15868" width="6.25" style="32" bestFit="1" customWidth="1"/>
    <col min="15869" max="15869" width="8.875" style="32" bestFit="1" customWidth="1"/>
    <col min="15870" max="15870" width="13.875" style="32" bestFit="1" customWidth="1"/>
    <col min="15871" max="15871" width="13.25" style="32" bestFit="1" customWidth="1"/>
    <col min="15872" max="15872" width="16" style="32" bestFit="1" customWidth="1"/>
    <col min="15873" max="15873" width="11.625" style="32" bestFit="1" customWidth="1"/>
    <col min="15874" max="15874" width="16.875" style="32" customWidth="1"/>
    <col min="15875" max="15875" width="13.25" style="32" customWidth="1"/>
    <col min="15876" max="15876" width="18.375" style="32" bestFit="1" customWidth="1"/>
    <col min="15877" max="15877" width="15" style="32" bestFit="1" customWidth="1"/>
    <col min="15878" max="15878" width="14.75" style="32" bestFit="1" customWidth="1"/>
    <col min="15879" max="15879" width="14.625" style="32" bestFit="1" customWidth="1"/>
    <col min="15880" max="15880" width="13.75" style="32" bestFit="1" customWidth="1"/>
    <col min="15881" max="15881" width="14.25" style="32" bestFit="1" customWidth="1"/>
    <col min="15882" max="15882" width="15.125" style="32" customWidth="1"/>
    <col min="15883" max="15883" width="20.5" style="32" bestFit="1" customWidth="1"/>
    <col min="15884" max="15884" width="27.875" style="32" bestFit="1" customWidth="1"/>
    <col min="15885" max="15885" width="6.875" style="32" bestFit="1" customWidth="1"/>
    <col min="15886" max="15886" width="5" style="32" bestFit="1" customWidth="1"/>
    <col min="15887" max="15887" width="8" style="32" bestFit="1" customWidth="1"/>
    <col min="15888" max="15888" width="11.875" style="32" bestFit="1" customWidth="1"/>
    <col min="15889" max="16117" width="9" style="32"/>
    <col min="16118" max="16118" width="3.875" style="32" bestFit="1" customWidth="1"/>
    <col min="16119" max="16119" width="16" style="32" bestFit="1" customWidth="1"/>
    <col min="16120" max="16120" width="16.625" style="32" bestFit="1" customWidth="1"/>
    <col min="16121" max="16121" width="13.5" style="32" bestFit="1" customWidth="1"/>
    <col min="16122" max="16123" width="10.875" style="32" bestFit="1" customWidth="1"/>
    <col min="16124" max="16124" width="6.25" style="32" bestFit="1" customWidth="1"/>
    <col min="16125" max="16125" width="8.875" style="32" bestFit="1" customWidth="1"/>
    <col min="16126" max="16126" width="13.875" style="32" bestFit="1" customWidth="1"/>
    <col min="16127" max="16127" width="13.25" style="32" bestFit="1" customWidth="1"/>
    <col min="16128" max="16128" width="16" style="32" bestFit="1" customWidth="1"/>
    <col min="16129" max="16129" width="11.625" style="32" bestFit="1" customWidth="1"/>
    <col min="16130" max="16130" width="16.875" style="32" customWidth="1"/>
    <col min="16131" max="16131" width="13.25" style="32" customWidth="1"/>
    <col min="16132" max="16132" width="18.375" style="32" bestFit="1" customWidth="1"/>
    <col min="16133" max="16133" width="15" style="32" bestFit="1" customWidth="1"/>
    <col min="16134" max="16134" width="14.75" style="32" bestFit="1" customWidth="1"/>
    <col min="16135" max="16135" width="14.625" style="32" bestFit="1" customWidth="1"/>
    <col min="16136" max="16136" width="13.75" style="32" bestFit="1" customWidth="1"/>
    <col min="16137" max="16137" width="14.25" style="32" bestFit="1" customWidth="1"/>
    <col min="16138" max="16138" width="15.125" style="32" customWidth="1"/>
    <col min="16139" max="16139" width="20.5" style="32" bestFit="1" customWidth="1"/>
    <col min="16140" max="16140" width="27.875" style="32" bestFit="1" customWidth="1"/>
    <col min="16141" max="16141" width="6.875" style="32" bestFit="1" customWidth="1"/>
    <col min="16142" max="16142" width="5" style="32" bestFit="1" customWidth="1"/>
    <col min="16143" max="16143" width="8" style="32" bestFit="1" customWidth="1"/>
    <col min="16144" max="16144" width="11.875" style="32" bestFit="1" customWidth="1"/>
    <col min="16145" max="16384" width="9" style="32"/>
  </cols>
  <sheetData>
    <row r="1" spans="1:26" ht="18.75">
      <c r="L1" s="12" t="s">
        <v>118</v>
      </c>
    </row>
    <row r="2" spans="1:26" ht="18.75">
      <c r="L2" s="9" t="s">
        <v>0</v>
      </c>
    </row>
    <row r="3" spans="1:26" ht="18.75">
      <c r="L3" s="9" t="s">
        <v>76</v>
      </c>
    </row>
    <row r="4" spans="1:26" s="37" customFormat="1" ht="16.5">
      <c r="A4" s="316" t="s">
        <v>131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4"/>
      <c r="N4" s="4"/>
      <c r="O4" s="4"/>
      <c r="P4" s="4"/>
      <c r="Q4" s="4"/>
      <c r="R4" s="4"/>
    </row>
    <row r="5" spans="1:26" s="37" customFormat="1" ht="16.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"/>
      <c r="N5" s="4"/>
      <c r="O5" s="4"/>
      <c r="P5" s="4"/>
      <c r="Q5" s="4"/>
      <c r="R5" s="4"/>
    </row>
    <row r="6" spans="1:26" ht="15.75">
      <c r="A6" s="276" t="s">
        <v>56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6" ht="15.75">
      <c r="A7" s="277" t="s">
        <v>96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6" ht="15.7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6" ht="16.5">
      <c r="A9" s="339" t="s">
        <v>22</v>
      </c>
      <c r="B9" s="339"/>
      <c r="C9" s="339"/>
      <c r="D9" s="339"/>
      <c r="E9" s="339"/>
      <c r="F9" s="339"/>
      <c r="G9" s="339"/>
      <c r="H9" s="339"/>
      <c r="I9" s="339"/>
      <c r="J9" s="339"/>
      <c r="K9" s="339"/>
      <c r="L9" s="339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6" s="5" customFormat="1" ht="16.5" customHeight="1">
      <c r="A10" s="333"/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2"/>
      <c r="Z10" s="32"/>
    </row>
    <row r="11" spans="1:26" s="5" customFormat="1" ht="63" customHeight="1">
      <c r="A11" s="307" t="s">
        <v>57</v>
      </c>
      <c r="B11" s="307" t="s">
        <v>8</v>
      </c>
      <c r="C11" s="307" t="s">
        <v>3</v>
      </c>
      <c r="D11" s="334" t="s">
        <v>103</v>
      </c>
      <c r="E11" s="335"/>
      <c r="F11" s="336"/>
      <c r="G11" s="307" t="s">
        <v>106</v>
      </c>
      <c r="H11" s="290" t="s">
        <v>109</v>
      </c>
      <c r="I11" s="290"/>
      <c r="J11" s="290"/>
      <c r="K11" s="290"/>
      <c r="L11" s="290"/>
      <c r="M11" s="298" t="s">
        <v>142</v>
      </c>
      <c r="N11" s="298"/>
      <c r="O11" s="298"/>
      <c r="P11" s="298"/>
      <c r="Q11" s="299" t="s">
        <v>114</v>
      </c>
      <c r="R11" s="295" t="s">
        <v>125</v>
      </c>
      <c r="S11" s="298" t="s">
        <v>126</v>
      </c>
      <c r="T11" s="298"/>
      <c r="U11" s="298"/>
      <c r="V11" s="298"/>
      <c r="W11" s="292" t="s">
        <v>99</v>
      </c>
      <c r="X11" s="294"/>
      <c r="Y11" s="290" t="s">
        <v>129</v>
      </c>
      <c r="Z11" s="32"/>
    </row>
    <row r="12" spans="1:26" s="5" customFormat="1" ht="213.75" customHeight="1">
      <c r="A12" s="308"/>
      <c r="B12" s="308"/>
      <c r="C12" s="308"/>
      <c r="D12" s="290" t="s">
        <v>105</v>
      </c>
      <c r="E12" s="290"/>
      <c r="F12" s="290" t="s">
        <v>127</v>
      </c>
      <c r="G12" s="308"/>
      <c r="H12" s="307" t="s">
        <v>107</v>
      </c>
      <c r="I12" s="290" t="s">
        <v>100</v>
      </c>
      <c r="J12" s="290"/>
      <c r="K12" s="307" t="s">
        <v>108</v>
      </c>
      <c r="L12" s="307" t="s">
        <v>110</v>
      </c>
      <c r="M12" s="295" t="s">
        <v>111</v>
      </c>
      <c r="N12" s="295" t="s">
        <v>112</v>
      </c>
      <c r="O12" s="291" t="s">
        <v>124</v>
      </c>
      <c r="P12" s="291"/>
      <c r="Q12" s="300"/>
      <c r="R12" s="297"/>
      <c r="S12" s="310" t="s">
        <v>115</v>
      </c>
      <c r="T12" s="310"/>
      <c r="U12" s="302" t="s">
        <v>117</v>
      </c>
      <c r="V12" s="302"/>
      <c r="W12" s="337" t="s">
        <v>144</v>
      </c>
      <c r="X12" s="298" t="s">
        <v>101</v>
      </c>
      <c r="Y12" s="290"/>
      <c r="Z12" s="32"/>
    </row>
    <row r="13" spans="1:26" s="5" customFormat="1" ht="43.5" customHeight="1">
      <c r="A13" s="309"/>
      <c r="B13" s="309"/>
      <c r="C13" s="309"/>
      <c r="D13" s="42" t="s">
        <v>40</v>
      </c>
      <c r="E13" s="42" t="s">
        <v>41</v>
      </c>
      <c r="F13" s="290"/>
      <c r="G13" s="309"/>
      <c r="H13" s="309"/>
      <c r="I13" s="43" t="s">
        <v>29</v>
      </c>
      <c r="J13" s="43" t="s">
        <v>30</v>
      </c>
      <c r="K13" s="309"/>
      <c r="L13" s="309"/>
      <c r="M13" s="296"/>
      <c r="N13" s="296"/>
      <c r="O13" s="20" t="s">
        <v>10</v>
      </c>
      <c r="P13" s="20" t="s">
        <v>11</v>
      </c>
      <c r="Q13" s="301"/>
      <c r="R13" s="296"/>
      <c r="S13" s="28" t="s">
        <v>14</v>
      </c>
      <c r="T13" s="28" t="s">
        <v>15</v>
      </c>
      <c r="U13" s="28" t="s">
        <v>14</v>
      </c>
      <c r="V13" s="28" t="s">
        <v>15</v>
      </c>
      <c r="W13" s="338"/>
      <c r="X13" s="298"/>
      <c r="Y13" s="290"/>
      <c r="Z13" s="32"/>
    </row>
    <row r="14" spans="1:26" s="5" customFormat="1" ht="1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21">
        <v>16</v>
      </c>
      <c r="Q14" s="21">
        <v>17</v>
      </c>
      <c r="R14" s="21">
        <v>18</v>
      </c>
      <c r="S14" s="21">
        <v>19</v>
      </c>
      <c r="T14" s="21">
        <v>20</v>
      </c>
      <c r="U14" s="21">
        <v>21</v>
      </c>
      <c r="V14" s="21">
        <v>22</v>
      </c>
      <c r="W14" s="21">
        <v>23</v>
      </c>
      <c r="X14" s="21">
        <v>24</v>
      </c>
      <c r="Y14" s="21">
        <v>25</v>
      </c>
      <c r="Z14" s="32"/>
    </row>
    <row r="15" spans="1:26" ht="15.75">
      <c r="A15" s="22"/>
      <c r="B15" s="29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4"/>
      <c r="X15" s="24"/>
      <c r="Y15" s="24"/>
    </row>
    <row r="16" spans="1:26" ht="15.75">
      <c r="A16" s="22"/>
      <c r="B16" s="36"/>
    </row>
  </sheetData>
  <mergeCells count="31">
    <mergeCell ref="A4:L4"/>
    <mergeCell ref="A9:L9"/>
    <mergeCell ref="A6:L6"/>
    <mergeCell ref="A7:L7"/>
    <mergeCell ref="A8:L8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  <mergeCell ref="L12:L13"/>
  </mergeCells>
  <pageMargins left="0.70866141732283472" right="0.70866141732283472" top="0.74803149606299213" bottom="0.74803149606299213" header="0.31496062992125984" footer="0.31496062992125984"/>
  <pageSetup paperSize="8" scale="69" fitToWidth="2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15"/>
  <sheetViews>
    <sheetView view="pageBreakPreview" topLeftCell="K1" zoomScale="90" zoomScaleSheetLayoutView="90" workbookViewId="0">
      <selection activeCell="U13" sqref="U13"/>
    </sheetView>
  </sheetViews>
  <sheetFormatPr defaultColWidth="9" defaultRowHeight="15"/>
  <cols>
    <col min="1" max="1" width="10.25" style="17" customWidth="1"/>
    <col min="2" max="2" width="21.75" style="17" customWidth="1"/>
    <col min="3" max="3" width="15.75" style="17" customWidth="1"/>
    <col min="4" max="4" width="20.5" style="17" customWidth="1"/>
    <col min="5" max="5" width="11.75" style="17" customWidth="1"/>
    <col min="6" max="6" width="11.125" style="17" customWidth="1"/>
    <col min="7" max="7" width="16.125" style="17" customWidth="1"/>
    <col min="8" max="8" width="17.25" style="17" customWidth="1"/>
    <col min="9" max="9" width="21.125" style="17" customWidth="1"/>
    <col min="10" max="10" width="19.875" style="17" customWidth="1"/>
    <col min="11" max="11" width="15.5" style="17" customWidth="1"/>
    <col min="12" max="12" width="15" style="17" customWidth="1"/>
    <col min="13" max="13" width="14.375" style="17" customWidth="1"/>
    <col min="14" max="14" width="24.5" style="17" customWidth="1"/>
    <col min="15" max="16" width="19.875" style="17" customWidth="1"/>
    <col min="17" max="17" width="14.25" style="4" customWidth="1"/>
    <col min="18" max="18" width="8.625" style="32" customWidth="1"/>
    <col min="19" max="19" width="6.75" style="32" customWidth="1"/>
    <col min="20" max="21" width="9.5" style="32" customWidth="1"/>
    <col min="22" max="22" width="14.5" style="17" customWidth="1"/>
    <col min="23" max="23" width="13.25" style="17" customWidth="1"/>
    <col min="24" max="24" width="13.125" style="17" customWidth="1"/>
    <col min="25" max="16384" width="9" style="17"/>
  </cols>
  <sheetData>
    <row r="1" spans="1:29" s="15" customFormat="1" ht="18.75" customHeight="1">
      <c r="A1" s="14"/>
      <c r="Q1" s="4"/>
      <c r="R1" s="32"/>
      <c r="S1" s="32"/>
      <c r="T1" s="32"/>
      <c r="X1" s="12" t="s">
        <v>122</v>
      </c>
    </row>
    <row r="2" spans="1:29" s="15" customFormat="1" ht="18.75" customHeight="1">
      <c r="A2" s="14"/>
      <c r="Q2" s="4"/>
      <c r="R2" s="32"/>
      <c r="S2" s="32"/>
      <c r="T2" s="32"/>
      <c r="X2" s="9" t="s">
        <v>0</v>
      </c>
    </row>
    <row r="3" spans="1:29" s="15" customFormat="1" ht="18.75">
      <c r="A3" s="33"/>
      <c r="Q3" s="4"/>
      <c r="R3" s="32"/>
      <c r="S3" s="32"/>
      <c r="T3" s="32"/>
      <c r="X3" s="9" t="s">
        <v>21</v>
      </c>
    </row>
    <row r="4" spans="1:29" s="15" customFormat="1" ht="16.5">
      <c r="A4" s="316" t="s">
        <v>132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</row>
    <row r="5" spans="1:29" s="15" customFormat="1" ht="15.75">
      <c r="A5" s="340"/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</row>
    <row r="6" spans="1:29" s="15" customFormat="1" ht="15.75">
      <c r="A6" s="276" t="s">
        <v>56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35"/>
      <c r="Z6" s="35"/>
      <c r="AA6" s="35"/>
      <c r="AB6" s="35"/>
      <c r="AC6" s="35"/>
    </row>
    <row r="7" spans="1:29" s="15" customFormat="1" ht="15.75">
      <c r="A7" s="276" t="s">
        <v>96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34"/>
      <c r="Z7" s="34"/>
      <c r="AA7" s="34"/>
      <c r="AB7" s="34"/>
      <c r="AC7" s="34"/>
    </row>
    <row r="8" spans="1:29" s="15" customFormat="1" ht="15.7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34"/>
      <c r="Z8" s="34"/>
      <c r="AA8" s="34"/>
      <c r="AB8" s="34"/>
      <c r="AC8" s="34"/>
    </row>
    <row r="9" spans="1:29" s="15" customFormat="1" ht="16.5">
      <c r="A9" s="341" t="s">
        <v>22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7"/>
      <c r="Z9" s="7"/>
      <c r="AA9" s="7"/>
      <c r="AB9" s="7"/>
      <c r="AC9" s="7"/>
    </row>
    <row r="10" spans="1:29" s="15" customFormat="1" ht="18.75">
      <c r="A10" s="347"/>
      <c r="B10" s="347"/>
      <c r="C10" s="347"/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</row>
    <row r="11" spans="1:29" s="15" customFormat="1" ht="83.25" customHeight="1">
      <c r="A11" s="342" t="s">
        <v>120</v>
      </c>
      <c r="B11" s="342" t="s">
        <v>8</v>
      </c>
      <c r="C11" s="342" t="s">
        <v>9</v>
      </c>
      <c r="D11" s="345" t="s">
        <v>128</v>
      </c>
      <c r="E11" s="343" t="s">
        <v>51</v>
      </c>
      <c r="F11" s="343" t="s">
        <v>49</v>
      </c>
      <c r="G11" s="343" t="s">
        <v>93</v>
      </c>
      <c r="H11" s="342" t="s">
        <v>36</v>
      </c>
      <c r="I11" s="342"/>
      <c r="J11" s="342"/>
      <c r="K11" s="342"/>
      <c r="L11" s="348" t="s">
        <v>35</v>
      </c>
      <c r="M11" s="349"/>
      <c r="N11" s="290" t="s">
        <v>20</v>
      </c>
      <c r="O11" s="290" t="s">
        <v>19</v>
      </c>
      <c r="P11" s="299" t="s">
        <v>121</v>
      </c>
      <c r="Q11" s="352" t="s">
        <v>119</v>
      </c>
      <c r="R11" s="298" t="s">
        <v>116</v>
      </c>
      <c r="S11" s="298"/>
      <c r="T11" s="298"/>
      <c r="U11" s="298"/>
      <c r="V11" s="342" t="s">
        <v>50</v>
      </c>
      <c r="W11" s="342" t="s">
        <v>102</v>
      </c>
      <c r="X11" s="342"/>
    </row>
    <row r="12" spans="1:29" s="13" customFormat="1" ht="96.75" customHeight="1">
      <c r="A12" s="342"/>
      <c r="B12" s="342"/>
      <c r="C12" s="342"/>
      <c r="D12" s="345"/>
      <c r="E12" s="346"/>
      <c r="F12" s="346"/>
      <c r="G12" s="346"/>
      <c r="H12" s="342" t="s">
        <v>45</v>
      </c>
      <c r="I12" s="342" t="s">
        <v>46</v>
      </c>
      <c r="J12" s="342" t="s">
        <v>47</v>
      </c>
      <c r="K12" s="343" t="s">
        <v>48</v>
      </c>
      <c r="L12" s="350"/>
      <c r="M12" s="351"/>
      <c r="N12" s="290"/>
      <c r="O12" s="290"/>
      <c r="P12" s="300"/>
      <c r="Q12" s="353"/>
      <c r="R12" s="334" t="s">
        <v>115</v>
      </c>
      <c r="S12" s="336"/>
      <c r="T12" s="302" t="s">
        <v>117</v>
      </c>
      <c r="U12" s="302"/>
      <c r="V12" s="342"/>
      <c r="W12" s="342"/>
      <c r="X12" s="342"/>
    </row>
    <row r="13" spans="1:29" s="13" customFormat="1" ht="99" customHeight="1">
      <c r="A13" s="342"/>
      <c r="B13" s="342"/>
      <c r="C13" s="342"/>
      <c r="D13" s="345"/>
      <c r="E13" s="344"/>
      <c r="F13" s="344"/>
      <c r="G13" s="344"/>
      <c r="H13" s="342"/>
      <c r="I13" s="342"/>
      <c r="J13" s="342"/>
      <c r="K13" s="344"/>
      <c r="L13" s="42" t="s">
        <v>34</v>
      </c>
      <c r="M13" s="29" t="s">
        <v>18</v>
      </c>
      <c r="N13" s="290"/>
      <c r="O13" s="290"/>
      <c r="P13" s="301"/>
      <c r="Q13" s="354"/>
      <c r="R13" s="28" t="s">
        <v>14</v>
      </c>
      <c r="S13" s="28" t="s">
        <v>15</v>
      </c>
      <c r="T13" s="28" t="s">
        <v>14</v>
      </c>
      <c r="U13" s="28" t="s">
        <v>15</v>
      </c>
      <c r="V13" s="342"/>
      <c r="W13" s="46" t="s">
        <v>95</v>
      </c>
      <c r="X13" s="47" t="s">
        <v>52</v>
      </c>
    </row>
    <row r="14" spans="1:29" s="16" customFormat="1" ht="15.7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4">
        <v>16</v>
      </c>
      <c r="Q14" s="44">
        <v>17</v>
      </c>
      <c r="R14" s="44">
        <v>18</v>
      </c>
      <c r="S14" s="44">
        <v>19</v>
      </c>
      <c r="T14" s="44">
        <v>20</v>
      </c>
      <c r="U14" s="44">
        <v>21</v>
      </c>
      <c r="V14" s="44">
        <v>22</v>
      </c>
      <c r="W14" s="44">
        <v>23</v>
      </c>
      <c r="X14" s="44">
        <v>24</v>
      </c>
    </row>
    <row r="15" spans="1:29" ht="15.75">
      <c r="A15" s="27"/>
      <c r="B15" s="45"/>
      <c r="C15" s="19"/>
      <c r="D15" s="19"/>
      <c r="E15" s="19"/>
      <c r="F15" s="19"/>
      <c r="G15" s="19"/>
      <c r="H15" s="18"/>
      <c r="I15" s="18"/>
      <c r="J15" s="18"/>
      <c r="K15" s="18"/>
      <c r="L15" s="19"/>
      <c r="M15" s="19"/>
      <c r="N15" s="19"/>
      <c r="O15" s="19"/>
      <c r="P15" s="19"/>
      <c r="Q15" s="25"/>
      <c r="R15" s="25"/>
      <c r="S15" s="25"/>
      <c r="T15" s="25"/>
      <c r="U15" s="25"/>
      <c r="V15" s="19"/>
      <c r="W15" s="18"/>
      <c r="X15" s="18"/>
    </row>
  </sheetData>
  <mergeCells count="29">
    <mergeCell ref="R12:S12"/>
    <mergeCell ref="T12:U12"/>
    <mergeCell ref="L11:M12"/>
    <mergeCell ref="H11:K11"/>
    <mergeCell ref="N11:N13"/>
    <mergeCell ref="O11:O13"/>
    <mergeCell ref="P11:P13"/>
    <mergeCell ref="Q11:Q13"/>
    <mergeCell ref="A9:X9"/>
    <mergeCell ref="H12:H13"/>
    <mergeCell ref="I12:I13"/>
    <mergeCell ref="J12:J13"/>
    <mergeCell ref="K12:K13"/>
    <mergeCell ref="A11:A13"/>
    <mergeCell ref="B11:B13"/>
    <mergeCell ref="C11:C13"/>
    <mergeCell ref="D11:D13"/>
    <mergeCell ref="E11:E13"/>
    <mergeCell ref="F11:F13"/>
    <mergeCell ref="A10:V10"/>
    <mergeCell ref="G11:G13"/>
    <mergeCell ref="R11:U11"/>
    <mergeCell ref="V11:V13"/>
    <mergeCell ref="W11:X12"/>
    <mergeCell ref="A6:X6"/>
    <mergeCell ref="A7:X7"/>
    <mergeCell ref="A8:X8"/>
    <mergeCell ref="A4:X4"/>
    <mergeCell ref="A5:X5"/>
  </mergeCells>
  <pageMargins left="0.70866141732283472" right="0.70866141732283472" top="0.74803149606299213" bottom="0.74803149606299213" header="0.31496062992125984" footer="0.31496062992125984"/>
  <pageSetup paperSize="8" scale="49" orientation="landscape" r:id="rId1"/>
  <headerFooter differentFirst="1">
    <oddHeader>&amp;C&amp;P</oddHeader>
  </headerFooter>
  <colBreaks count="1" manualBreakCount="1">
    <brk id="13" max="14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h9HhMgy3NBVFkISpyAdVm/lryAJO2i4ioEh7CDy5eok=</DigestValue>
    </Reference>
    <Reference URI="#idOfficeObject" Type="http://www.w3.org/2000/09/xmldsig#Object">
      <DigestMethod Algorithm="http://www.w3.org/2001/04/xmldsig-more#gostr3411"/>
      <DigestValue>fqovRTAd+3YpY2/fNeVwZy7ooG6rMYoY+JzzrTTeKWE=</DigestValue>
    </Reference>
  </SignedInfo>
  <SignatureValue>
    vaUXVSo3eh7Kpt6c4TFZoSdXBVgVm+3kraHoP7dlekkF9Tz1xIV60plsj6/5QE0SR5Lh4/yI
    k/tyMiE8CA6tEg==
  </SignatureValue>
  <KeyInfo>
    <X509Data>
      <X509Certificate>
          MIILxjCCC3WgAwIBAgIRAOkZuenyQBag6BHRgM+Ciz4wCAYGKoUDAgIDMIIBhzEiMCAGCSqG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0J7QoCIwHhcNMTgwNzA2MDM1MTIzWhcNMTkwNzA2MDQwMTIzWjCCAiwxIjAgBgNVBAkMGdGD
          0Lsu0J3QvtCy0LjQutC+0LLQsCwgMjExKTAnBgNVBAgMIDI1INCf0YDQuNC80L7RgNGB0LrQ
          uNC5INC60YDQsNC5MRkwFwYDVQQHDBDQkNGA0YHQtdC90YzQtdCyMQswCQYDVQQGEwJSVTEs
          MCoGA1UEKgwj0JTQvNC40YLRgNC40Lkg0JLQsNC70LXRgNGM0LXQstC40YcxGzAZBgNVBAQM
          EtCc0LDQu9GP0YDQvtCy0LjRhzE6MDgGA1UEAwwx0JDQniAi0JDQoNCh0JXQndCs0JXQktCt
          0JvQldCa0KLQoNCe0KHQldCg0JLQmNChIjEwMC4GA1UEDAwn0JPQldCd0JXQoNCQ0JvQrNCd
          0KvQmSDQlNCY0KDQldCa0KLQntCgMQowCAYDVQQLDAEwMTowOAYDVQQKDDHQkNCeICLQkNCg
          0KHQldCd0KzQldCS0K3Qm9CV0JrQotCg0J7QodCV0KDQktCY0KEiMT4wPAYJKoZIhvcNAQkC
          DC9JTk49MjUwMTAxMDM4OC9LUFA9MjUwMTAxMDAxL09HUk49MTAyMjUwMDUwNzYwMDEkMCIG
          CSqGSIb3DQEJARYVYXJzZWxzZXJ2aXNAeWFuZGV4LnJ1MRowGAYIKoUDA4EDAQESDDAwMjUw
          MTAxMDM4ODEWMBQGBSqFA2QDEgswNjE5NTY1NjQ4ODEYMBYGBSqFA2QBEg0xMDIyNTAwNTA3
          NjAwMGMwHAYGKoUDAgITMBIGByqFAwICJAAGByqFAwICHgEDQwAEQG7aAOGSk9nrzF6tKdwf
          iPR0BIh0X9mLLFXoHqUJmCgd/UOXrBUT8ZxYoSd4sJ5pM5IT2QlDfaOG1lBlwTmmaPqjggcP
          MIIHCzAOBgNVHQ8BAf8EBAMCBPAwgaMGA1UdJQSBmzCBmAYHKoUDAgIiGQYHKoUDAgIiGgYH
          KoUDAgIiBgYIKoUDAkABAQEGCCqFAwOBHQINBgYqhQMDWRgGByqFAwYlAQEGBiqFAwYoAQYI
          KoUDBikBAQEGCCqFAwYqBQUFBggqhQMGLAEBAQYIKoUDBi0BAQEGCCqFAwcCFQECBggqhQMH
          AjIBAgYIKwYBBQUHAwIGCCsGAQUFBwMEMB0GA1UdIAQWMBQwCAYGKoUDZHEBMAgGBiqFA2Rx
          AjAhBgUqhQNkbwQYDBbQmtGA0LjQv9GC0L7Qn9GA0L4gQ1NQMIIBhQYDVR0jBIIBfDCCAXiA
          FMWUa4FkMQ/7t2CUyi7vGbYu1ZKLoYIBUqSCAU4wggFKMR4wHAYJKoZIhvcNAQkBFg9kaXRA
          bWluc3Z5YXoucnUxCzAJBgNVBAYTAlJVMRwwGgYDVQQIDBM3NyDQsy4g0JzQvtGB0LrQstCw
          MRUwEwYDVQQHDAzQnNC+0YHQutCy0LAxPzA9BgNVBAkMNjEyNTM3NSDQsy4g0JzQvtGB0LrQ
          stCwLCDRg9C7LiDQotCy0LXRgNGB0LrQsNGPLCDQtC4gNzEsMCoGA1UECgwj0JzQuNC90LrQ
          vtC80YHQstGP0LfRjCDQoNC+0YHRgdC40LgxGDAWBgUqhQNkARINMTA0NzcwMjAyNjcwMTEa
          MBgGCCqFAwOBAwEBEgwwMDc3MTA0NzQzNzUxQTA/BgNVBAMMONCT0L7Qu9C+0LLQvdC+0Lkg
          0YPQtNC+0YHRgtC+0LLQtdGA0Y/RjtGJ0LjQuSDRhtC10L3RgtGAggoy8bXZAAAAAAGEMB0G
          A1UdDgQWBBQzFvwSY56cjCMoZ7nOBmYVMCvyJjArBgNVHRAEJDAigA8yMDE4MDcwNjAzNTEy
          M1qBDzIwMTkwNzA2MDM1MTIzWjCCASIGBSqFA2RwBIIBFzCCARMMGtCa0YDQuNC/0YLQvtCf
          0YDQviBDU1AgMy45DFMi0KPQtNC+0YHRgtC+0LLQtdGA0Y/RjtGJ0LjQuSDRhtC10L3RgtGA
          ICLQmtGA0LjQv9GC0L7Qn9GA0L4g0KPQpiIg0LLQtdGA0YHQuNC4IDIuMAxP0KHQtdGA0YLQ
          uNGE0LjQutCw0YIg0YHQvtC+0YLQstC10YLRgdGC0LLQuNGPIOKEliDQodCkLzEyNC0zMDEx
          INC+0YIgMzAuMTIuMjAxNgxP0KHQtdGA0YLQuNGE0LjQutCw0YIg0YHQvtC+0YLQstC10YLR
          gdGC0LLQuNGPIOKEliDQodCkLzEyOC0yODgxINC+0YIgMTIuMDQuMjAxNjCCAUQGA1UdHwSC
          ATswggE3MEygSqBIhkZodHRwOi8vdGF4NC50ZW5zb3IucnUvdGVuc29yY2EtMjAxN19jcC9j
          ZXJ0ZW5yb2xsL3RlbnNvcmNhLTIwMTdfY3AuY3JsMC6gLKAqhihodHRwOi8vdGVuc29yLnJ1
          L2NhL3RlbnNvcmNhLTIwMTdfY3AuY3JsMDugOaA3hjVodHRwOi8vY3JsLnRlbnNvci5ydS90
          YXg0L2NhL2NybC90ZW5zb3JjYS0yMDE3X2NwLmNybDA8oDqgOIY2aHR0cDovL2NybDIudGVu
          c29yLnJ1L3RheDQvY2EvY3JsL3RlbnNvcmNhLTIwMTdfY3AuY3JsMDygOqA4hjZodHRwOi8v
          Y3JsMy50ZW5zb3IucnUvdGF4NC9jYS9jcmwvdGVuc29yY2EtMjAxN19jcC5jcmwwggHMBggr
          BgEFBQcBAQSCAb4wggG6MEAGCCsGAQUFBzABhjRodHRwOi8vdGF4NC50ZW5zb3IucnUvb2Nz
          cC10ZW5zb3JjYS0yMDE3X2NwL29jc3Auc3JmMFIGCCsGAQUFBzAChkZodHRwOi8vdGF4NC50
          ZW5zb3IucnUvdGVuc29yY2EtMjAxN19jcC9jZXJ0ZW5yb2xsL3RlbnNvcmNhLTIwMTdfY3Au
          Y3J0MDQGCCsGAQUFBzAChihodHRwOi8vdGVuc29yLnJ1L2NhL3RlbnNvcmNhLTIwMTdfY3Au
          Y3J0MD0GCCsGAQUFBzAChjFodHRwOi8vY3JsLnRlbnNvci5ydS90YXg0L2NhL3RlbnNvcmNh
          LTIwMTdfY3AuY3J0MD4GCCsGAQUFBzAChjJodHRwOi8vY3JsMi50ZW5zb3IucnUvdGF4NC9j
          YS90ZW5zb3JjYS0yMDE3X2NwLmNydDA+BggrBgEFBQcwAoYyaHR0cDovL2NybDMudGVuc29y
          LnJ1L3RheDQvY2EvdGVuc29yY2EtMjAxN19jcC5jcnQwLQYIKwYBBQUHMAKGIWh0dHA6Ly90
          YXg0LnRlbnNvci5ydS90c3AvdHNwLnNyZjAIBgYqhQMCAgMDQQDaM6TYc2l56CBbKy1MqJTx
          ko68XVLwA8eDZxaAS9qhwmirSEI4Gn+8R6LfSCjgJTSKIiHXf28jpDS2f5mor4lf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NTohLHQL2ccVV+HdMAiJ6RLRzuI=</DigestValue>
      </Reference>
      <Reference URI="/xl/calcChain.xml?ContentType=application/vnd.openxmlformats-officedocument.spreadsheetml.calcChain+xml">
        <DigestMethod Algorithm="http://www.w3.org/2000/09/xmldsig#sha1"/>
        <DigestValue>wuI8Efw6N9SivaBEOLN7EGuqmyo=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YU5vcjzNnnn9iUSXVXr+QfqkxN8=</DigestValue>
      </Reference>
      <Reference URI="/xl/sharedStrings.xml?ContentType=application/vnd.openxmlformats-officedocument.spreadsheetml.sharedStrings+xml">
        <DigestMethod Algorithm="http://www.w3.org/2000/09/xmldsig#sha1"/>
        <DigestValue>ffrqNQNab6bk4Cs+nSm7rpS4ctQ=</DigestValue>
      </Reference>
      <Reference URI="/xl/styles.xml?ContentType=application/vnd.openxmlformats-officedocument.spreadsheetml.styles+xml">
        <DigestMethod Algorithm="http://www.w3.org/2000/09/xmldsig#sha1"/>
        <DigestValue>rkwhAJq30JudNl70Zu8AneLMMQk=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F+huncbMC3A+o5/1UH0PV0XWPVs=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sheet1.xml?ContentType=application/vnd.openxmlformats-officedocument.spreadsheetml.worksheet+xml">
        <DigestMethod Algorithm="http://www.w3.org/2000/09/xmldsig#sha1"/>
        <DigestValue>UvGn4goQXITGf3FF6kXMMtghYD4=</DigestValue>
      </Reference>
      <Reference URI="/xl/worksheets/sheet2.xml?ContentType=application/vnd.openxmlformats-officedocument.spreadsheetml.worksheet+xml">
        <DigestMethod Algorithm="http://www.w3.org/2000/09/xmldsig#sha1"/>
        <DigestValue>61XlaiJ374WRLfz2hdoSEUnXlG8=</DigestValue>
      </Reference>
      <Reference URI="/xl/worksheets/sheet3.xml?ContentType=application/vnd.openxmlformats-officedocument.spreadsheetml.worksheet+xml">
        <DigestMethod Algorithm="http://www.w3.org/2000/09/xmldsig#sha1"/>
        <DigestValue>Qm9iSYzwqxJTPcpOJqycKsp/RyM=</DigestValue>
      </Reference>
      <Reference URI="/xl/worksheets/sheet4.xml?ContentType=application/vnd.openxmlformats-officedocument.spreadsheetml.worksheet+xml">
        <DigestMethod Algorithm="http://www.w3.org/2000/09/xmldsig#sha1"/>
        <DigestValue>nSfesjOTh+xluJkNhk0QKR3yRdo=</DigestValue>
      </Reference>
      <Reference URI="/xl/worksheets/sheet5.xml?ContentType=application/vnd.openxmlformats-officedocument.spreadsheetml.worksheet+xml">
        <DigestMethod Algorithm="http://www.w3.org/2000/09/xmldsig#sha1"/>
        <DigestValue>gi2AaZWmPBzm8R0Nxf9kNBXfptw=</DigestValue>
      </Reference>
      <Reference URI="/xl/worksheets/sheet6.xml?ContentType=application/vnd.openxmlformats-officedocument.spreadsheetml.worksheet+xml">
        <DigestMethod Algorithm="http://www.w3.org/2000/09/xmldsig#sha1"/>
        <DigestValue>LxqT4AILxpnkEWv07/7E1IYbHQs=</DigestValue>
      </Reference>
      <Reference URI="/xl/worksheets/sheet7.xml?ContentType=application/vnd.openxmlformats-officedocument.spreadsheetml.worksheet+xml">
        <DigestMethod Algorithm="http://www.w3.org/2000/09/xmldsig#sha1"/>
        <DigestValue>Ws9vFIw2J0zKWutNDeUtTWAk9NI=</DigestValue>
      </Reference>
    </Manifest>
    <SignatureProperties>
      <SignatureProperty Id="idSignatureTime" Target="#idPackageSignature">
        <mdssi:SignatureTime>
          <mdssi:Format>YYYY-MM-DDThh:mm:ssTZD</mdssi:Format>
          <mdssi:Value>2019-03-05T04:11:18Z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14</vt:lpstr>
      <vt:lpstr>8</vt:lpstr>
      <vt:lpstr>11.1</vt:lpstr>
      <vt:lpstr>11.2</vt:lpstr>
      <vt:lpstr>11.3</vt:lpstr>
      <vt:lpstr>15</vt:lpstr>
      <vt:lpstr>16</vt:lpstr>
      <vt:lpstr>'11.2'!Заголовки_для_печати</vt:lpstr>
      <vt:lpstr>'11.3'!Заголовки_для_печати</vt:lpstr>
      <vt:lpstr>'11.1'!Область_печати</vt:lpstr>
      <vt:lpstr>'11.2'!Область_печати</vt:lpstr>
      <vt:lpstr>'11.3'!Область_печати</vt:lpstr>
      <vt:lpstr>'14'!Область_печати</vt:lpstr>
      <vt:lpstr>'15'!Область_печати</vt:lpstr>
      <vt:lpstr>'16'!Область_печати</vt:lpstr>
      <vt:lpstr>'8'!Область_печати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2018-02-01T06:01:34Z</cp:lastPrinted>
  <dcterms:created xsi:type="dcterms:W3CDTF">2009-07-27T10:10:26Z</dcterms:created>
  <dcterms:modified xsi:type="dcterms:W3CDTF">2019-03-05T04:11:18Z</dcterms:modified>
</cp:coreProperties>
</file>